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5580"/>
  </bookViews>
  <sheets>
    <sheet name="enero-octubre" sheetId="2" r:id="rId1"/>
    <sheet name="enero-noviembre" sheetId="3" r:id="rId2"/>
    <sheet name="enero-diciembre" sheetId="1" r:id="rId3"/>
  </sheets>
  <externalReferences>
    <externalReference r:id="rId4"/>
  </externalReferences>
  <definedNames>
    <definedName name="___TDC2001">'[1]Tipos de Cambio'!$C$4</definedName>
    <definedName name="___tdc20012">'[1]Tipos de Cambio'!$C$4</definedName>
    <definedName name="_xlnm._FilterDatabase" localSheetId="2" hidden="1">'enero-diciembre'!$A$13:$M$230</definedName>
    <definedName name="_xlnm._FilterDatabase" localSheetId="1" hidden="1">'enero-noviembre'!$A$13:$M$230</definedName>
    <definedName name="_xlnm._FilterDatabase" localSheetId="0" hidden="1">'enero-octubre'!$A$13:$M$230</definedName>
    <definedName name="_TDC2001">'[1]Tipos de Cambio'!$C$4</definedName>
    <definedName name="_tdc20012">'[1]Tipos de Cambio'!$C$4</definedName>
    <definedName name="_xlnm.Print_Area" localSheetId="2">'enero-diciembre'!$A$5:$M$235</definedName>
    <definedName name="_xlnm.Print_Area" localSheetId="1">'enero-noviembre'!$A$5:$M$235</definedName>
    <definedName name="_xlnm.Print_Area" localSheetId="0">'enero-octubre'!$A$5:$M$235</definedName>
    <definedName name="_xlnm.Print_Titles" localSheetId="2">'enero-diciembre'!$5:$11</definedName>
    <definedName name="_xlnm.Print_Titles" localSheetId="1">'enero-noviembre'!$5:$11</definedName>
    <definedName name="_xlnm.Print_Titles" localSheetId="0">'enero-octubre'!$5:$11</definedName>
  </definedNames>
  <calcPr calcId="145621"/>
</workbook>
</file>

<file path=xl/calcChain.xml><?xml version="1.0" encoding="utf-8"?>
<calcChain xmlns="http://schemas.openxmlformats.org/spreadsheetml/2006/main">
  <c r="F12" i="1" l="1"/>
  <c r="L228" i="3"/>
  <c r="G228" i="3"/>
  <c r="G225" i="3"/>
  <c r="L225" i="3"/>
  <c r="G224" i="3"/>
  <c r="L224" i="3"/>
  <c r="G223" i="3"/>
  <c r="L220" i="3"/>
  <c r="G220" i="3"/>
  <c r="G217" i="3"/>
  <c r="L217" i="3"/>
  <c r="L216" i="3"/>
  <c r="G216" i="3"/>
  <c r="L215" i="3"/>
  <c r="L212" i="3"/>
  <c r="G212" i="3"/>
  <c r="G209" i="3"/>
  <c r="L209" i="3"/>
  <c r="L208" i="3"/>
  <c r="G208" i="3"/>
  <c r="G207" i="3"/>
  <c r="L204" i="3"/>
  <c r="G204" i="3"/>
  <c r="G201" i="3"/>
  <c r="L201" i="3"/>
  <c r="L200" i="3"/>
  <c r="G200" i="3"/>
  <c r="L199" i="3"/>
  <c r="L197" i="3"/>
  <c r="G197" i="3"/>
  <c r="L196" i="3"/>
  <c r="G196" i="3"/>
  <c r="L195" i="3"/>
  <c r="L192" i="3"/>
  <c r="M192" i="3" s="1"/>
  <c r="G192" i="3"/>
  <c r="G189" i="3"/>
  <c r="L189" i="3"/>
  <c r="L188" i="3"/>
  <c r="G188" i="3"/>
  <c r="M188" i="3" s="1"/>
  <c r="G187" i="3"/>
  <c r="L184" i="3"/>
  <c r="G184" i="3"/>
  <c r="G181" i="3"/>
  <c r="L181" i="3"/>
  <c r="L180" i="3"/>
  <c r="G180" i="3"/>
  <c r="L179" i="3"/>
  <c r="G176" i="3"/>
  <c r="L176" i="3"/>
  <c r="G173" i="3"/>
  <c r="L173" i="3"/>
  <c r="L172" i="3"/>
  <c r="G172" i="3"/>
  <c r="G169" i="3"/>
  <c r="L168" i="3"/>
  <c r="G168" i="3"/>
  <c r="L161" i="3"/>
  <c r="L159" i="3"/>
  <c r="G159" i="3"/>
  <c r="L156" i="3"/>
  <c r="G156" i="3"/>
  <c r="L149" i="3"/>
  <c r="G149" i="3"/>
  <c r="G147" i="3"/>
  <c r="L144" i="3"/>
  <c r="G141" i="3"/>
  <c r="L141" i="3"/>
  <c r="G140" i="3"/>
  <c r="L140" i="3"/>
  <c r="L136" i="3"/>
  <c r="L133" i="3"/>
  <c r="L132" i="3"/>
  <c r="G132" i="3"/>
  <c r="G131" i="3"/>
  <c r="G128" i="3"/>
  <c r="L125" i="3"/>
  <c r="L124" i="3"/>
  <c r="G124" i="3"/>
  <c r="M124" i="3" s="1"/>
  <c r="L123" i="3"/>
  <c r="L120" i="3"/>
  <c r="G120" i="3"/>
  <c r="L117" i="3"/>
  <c r="L116" i="3"/>
  <c r="G116" i="3"/>
  <c r="L112" i="3"/>
  <c r="G112" i="3"/>
  <c r="L107" i="3"/>
  <c r="L103" i="3"/>
  <c r="G102" i="3"/>
  <c r="L99" i="3"/>
  <c r="G99" i="3"/>
  <c r="L96" i="3"/>
  <c r="G96" i="3"/>
  <c r="L95" i="3"/>
  <c r="G95" i="3"/>
  <c r="L94" i="3"/>
  <c r="L91" i="3"/>
  <c r="G91" i="3"/>
  <c r="M91" i="3" s="1"/>
  <c r="L88" i="3"/>
  <c r="L87" i="3"/>
  <c r="G87" i="3"/>
  <c r="G82" i="3"/>
  <c r="L81" i="3"/>
  <c r="L73" i="3"/>
  <c r="G72" i="3"/>
  <c r="L69" i="3"/>
  <c r="L67" i="3"/>
  <c r="G67" i="3"/>
  <c r="L64" i="3"/>
  <c r="G64" i="3"/>
  <c r="G61" i="3"/>
  <c r="L60" i="3"/>
  <c r="G57" i="3"/>
  <c r="L56" i="3"/>
  <c r="L52" i="3"/>
  <c r="G52" i="3"/>
  <c r="L49" i="3"/>
  <c r="G47" i="3"/>
  <c r="L46" i="3"/>
  <c r="G41" i="3"/>
  <c r="L39" i="3"/>
  <c r="G39" i="3"/>
  <c r="M39" i="3" s="1"/>
  <c r="L36" i="3"/>
  <c r="L32" i="3"/>
  <c r="L28" i="3"/>
  <c r="G28" i="3"/>
  <c r="M28" i="3" s="1"/>
  <c r="G24" i="3"/>
  <c r="L24" i="3"/>
  <c r="G23" i="3"/>
  <c r="L23" i="3"/>
  <c r="M23" i="3" s="1"/>
  <c r="L20" i="3"/>
  <c r="G20" i="3"/>
  <c r="M20" i="3" s="1"/>
  <c r="L17" i="3"/>
  <c r="L16" i="3"/>
  <c r="G16" i="3"/>
  <c r="H12" i="3"/>
  <c r="L230" i="2"/>
  <c r="L229" i="2"/>
  <c r="G228" i="2"/>
  <c r="L227" i="2"/>
  <c r="G227" i="2"/>
  <c r="L226" i="2"/>
  <c r="G225" i="2"/>
  <c r="L225" i="2"/>
  <c r="L224" i="2"/>
  <c r="G223" i="2"/>
  <c r="L223" i="2"/>
  <c r="L222" i="2"/>
  <c r="L221" i="2"/>
  <c r="G221" i="2"/>
  <c r="G220" i="2"/>
  <c r="L220" i="2"/>
  <c r="L219" i="2"/>
  <c r="G219" i="2"/>
  <c r="G218" i="2"/>
  <c r="L218" i="2"/>
  <c r="G217" i="2"/>
  <c r="L217" i="2"/>
  <c r="G216" i="2"/>
  <c r="L216" i="2"/>
  <c r="L215" i="2"/>
  <c r="G215" i="2"/>
  <c r="G214" i="2"/>
  <c r="L214" i="2"/>
  <c r="L213" i="2"/>
  <c r="G213" i="2"/>
  <c r="L212" i="2"/>
  <c r="G212" i="2"/>
  <c r="L211" i="2"/>
  <c r="G211" i="2"/>
  <c r="G210" i="2"/>
  <c r="L210" i="2"/>
  <c r="L209" i="2"/>
  <c r="G208" i="2"/>
  <c r="L208" i="2"/>
  <c r="L207" i="2"/>
  <c r="L205" i="2"/>
  <c r="G203" i="2"/>
  <c r="L203" i="2"/>
  <c r="L202" i="2"/>
  <c r="G202" i="2"/>
  <c r="G201" i="2"/>
  <c r="L201" i="2"/>
  <c r="G200" i="2"/>
  <c r="L200" i="2"/>
  <c r="G199" i="2"/>
  <c r="L199" i="2"/>
  <c r="G198" i="2"/>
  <c r="L198" i="2"/>
  <c r="G197" i="2"/>
  <c r="L197" i="2"/>
  <c r="G196" i="2"/>
  <c r="M196" i="2" s="1"/>
  <c r="L196" i="2"/>
  <c r="G195" i="2"/>
  <c r="L195" i="2"/>
  <c r="G194" i="2"/>
  <c r="M194" i="2" s="1"/>
  <c r="L194" i="2"/>
  <c r="G193" i="2"/>
  <c r="L193" i="2"/>
  <c r="G192" i="2"/>
  <c r="L192" i="2"/>
  <c r="G191" i="2"/>
  <c r="L191" i="2"/>
  <c r="M191" i="2" s="1"/>
  <c r="G190" i="2"/>
  <c r="M190" i="2" s="1"/>
  <c r="L190" i="2"/>
  <c r="G189" i="2"/>
  <c r="L189" i="2"/>
  <c r="G188" i="2"/>
  <c r="L188" i="2"/>
  <c r="G187" i="2"/>
  <c r="L187" i="2"/>
  <c r="G186" i="2"/>
  <c r="L186" i="2"/>
  <c r="G185" i="2"/>
  <c r="L185" i="2"/>
  <c r="G184" i="2"/>
  <c r="L184" i="2"/>
  <c r="G183" i="2"/>
  <c r="G182" i="2"/>
  <c r="L182" i="2"/>
  <c r="G181" i="2"/>
  <c r="G180" i="2"/>
  <c r="L180" i="2"/>
  <c r="M180" i="2" s="1"/>
  <c r="L179" i="2"/>
  <c r="G179" i="2"/>
  <c r="G178" i="2"/>
  <c r="L178" i="2"/>
  <c r="G177" i="2"/>
  <c r="G176" i="2"/>
  <c r="L176" i="2"/>
  <c r="L175" i="2"/>
  <c r="G175" i="2"/>
  <c r="G174" i="2"/>
  <c r="L174" i="2"/>
  <c r="G172" i="2"/>
  <c r="L172" i="2"/>
  <c r="L171" i="2"/>
  <c r="G171" i="2"/>
  <c r="G170" i="2"/>
  <c r="L170" i="2"/>
  <c r="G168" i="2"/>
  <c r="L168" i="2"/>
  <c r="L167" i="2"/>
  <c r="G167" i="2"/>
  <c r="M167" i="2" s="1"/>
  <c r="G166" i="2"/>
  <c r="L166" i="2"/>
  <c r="G164" i="2"/>
  <c r="L164" i="2"/>
  <c r="L163" i="2"/>
  <c r="M163" i="2" s="1"/>
  <c r="G163" i="2"/>
  <c r="G162" i="2"/>
  <c r="L162" i="2"/>
  <c r="G160" i="2"/>
  <c r="L160" i="2"/>
  <c r="L159" i="2"/>
  <c r="G159" i="2"/>
  <c r="G158" i="2"/>
  <c r="L158" i="2"/>
  <c r="G156" i="2"/>
  <c r="L156" i="2"/>
  <c r="L155" i="2"/>
  <c r="G155" i="2"/>
  <c r="M155" i="2" s="1"/>
  <c r="G154" i="2"/>
  <c r="L154" i="2"/>
  <c r="L153" i="2"/>
  <c r="G153" i="2"/>
  <c r="G152" i="2"/>
  <c r="L152" i="2"/>
  <c r="L151" i="2"/>
  <c r="G151" i="2"/>
  <c r="M151" i="2" s="1"/>
  <c r="G150" i="2"/>
  <c r="L150" i="2"/>
  <c r="L149" i="2"/>
  <c r="G148" i="2"/>
  <c r="L148" i="2"/>
  <c r="L147" i="2"/>
  <c r="G147" i="2"/>
  <c r="G146" i="2"/>
  <c r="L146" i="2"/>
  <c r="G145" i="2"/>
  <c r="G144" i="2"/>
  <c r="L144" i="2"/>
  <c r="L143" i="2"/>
  <c r="G143" i="2"/>
  <c r="G142" i="2"/>
  <c r="L142" i="2"/>
  <c r="L141" i="2"/>
  <c r="G140" i="2"/>
  <c r="L140" i="2"/>
  <c r="L139" i="2"/>
  <c r="G139" i="2"/>
  <c r="G138" i="2"/>
  <c r="L138" i="2"/>
  <c r="G137" i="2"/>
  <c r="G136" i="2"/>
  <c r="L136" i="2"/>
  <c r="L135" i="2"/>
  <c r="G135" i="2"/>
  <c r="G134" i="2"/>
  <c r="L134" i="2"/>
  <c r="L133" i="2"/>
  <c r="G133" i="2"/>
  <c r="G132" i="2"/>
  <c r="L132" i="2"/>
  <c r="L131" i="2"/>
  <c r="M131" i="2" s="1"/>
  <c r="G131" i="2"/>
  <c r="G130" i="2"/>
  <c r="L130" i="2"/>
  <c r="L129" i="2"/>
  <c r="G129" i="2"/>
  <c r="G128" i="2"/>
  <c r="L128" i="2"/>
  <c r="L127" i="2"/>
  <c r="G127" i="2"/>
  <c r="G126" i="2"/>
  <c r="L126" i="2"/>
  <c r="L125" i="2"/>
  <c r="G125" i="2"/>
  <c r="G124" i="2"/>
  <c r="L124" i="2"/>
  <c r="L123" i="2"/>
  <c r="G123" i="2"/>
  <c r="G122" i="2"/>
  <c r="L122" i="2"/>
  <c r="L121" i="2"/>
  <c r="G121" i="2"/>
  <c r="G120" i="2"/>
  <c r="L120" i="2"/>
  <c r="L119" i="2"/>
  <c r="G119" i="2"/>
  <c r="L118" i="2"/>
  <c r="G118" i="2"/>
  <c r="G117" i="2"/>
  <c r="L116" i="2"/>
  <c r="G116" i="2"/>
  <c r="G115" i="2"/>
  <c r="L115" i="2"/>
  <c r="L114" i="2"/>
  <c r="G114" i="2"/>
  <c r="L113" i="2"/>
  <c r="G113" i="2"/>
  <c r="L112" i="2"/>
  <c r="G112" i="2"/>
  <c r="L111" i="2"/>
  <c r="G111" i="2"/>
  <c r="L110" i="2"/>
  <c r="G110" i="2"/>
  <c r="L109" i="2"/>
  <c r="G109" i="2"/>
  <c r="L108" i="2"/>
  <c r="G108" i="2"/>
  <c r="G107" i="2"/>
  <c r="G106" i="2"/>
  <c r="L106" i="2"/>
  <c r="L105" i="2"/>
  <c r="G105" i="2"/>
  <c r="L104" i="2"/>
  <c r="G104" i="2"/>
  <c r="L103" i="2"/>
  <c r="G103" i="2"/>
  <c r="L102" i="2"/>
  <c r="G102" i="2"/>
  <c r="L101" i="2"/>
  <c r="G101" i="2"/>
  <c r="L100" i="2"/>
  <c r="G100" i="2"/>
  <c r="L99" i="2"/>
  <c r="G99" i="2"/>
  <c r="L98" i="2"/>
  <c r="G98" i="2"/>
  <c r="G97" i="2"/>
  <c r="L96" i="2"/>
  <c r="G96" i="2"/>
  <c r="L95" i="2"/>
  <c r="G95" i="2"/>
  <c r="L94" i="2"/>
  <c r="G94" i="2"/>
  <c r="L93" i="2"/>
  <c r="G93" i="2"/>
  <c r="L92" i="2"/>
  <c r="G92" i="2"/>
  <c r="L91" i="2"/>
  <c r="G91" i="2"/>
  <c r="M91" i="2" s="1"/>
  <c r="L90" i="2"/>
  <c r="G90" i="2"/>
  <c r="G89" i="2"/>
  <c r="L88" i="2"/>
  <c r="G88" i="2"/>
  <c r="L87" i="2"/>
  <c r="G87" i="2"/>
  <c r="L86" i="2"/>
  <c r="G86" i="2"/>
  <c r="G85" i="2"/>
  <c r="L84" i="2"/>
  <c r="G84" i="2"/>
  <c r="M84" i="2" s="1"/>
  <c r="L83" i="2"/>
  <c r="G83" i="2"/>
  <c r="L82" i="2"/>
  <c r="G82" i="2"/>
  <c r="L81" i="2"/>
  <c r="G81" i="2"/>
  <c r="L80" i="2"/>
  <c r="L79" i="2"/>
  <c r="G79" i="2"/>
  <c r="G78" i="2"/>
  <c r="G77" i="2"/>
  <c r="L77" i="2"/>
  <c r="L76" i="2"/>
  <c r="G76" i="2"/>
  <c r="G75" i="2"/>
  <c r="L75" i="2"/>
  <c r="G74" i="2"/>
  <c r="L74" i="2"/>
  <c r="L73" i="2"/>
  <c r="G73" i="2"/>
  <c r="L72" i="2"/>
  <c r="L71" i="2"/>
  <c r="G71" i="2"/>
  <c r="G70" i="2"/>
  <c r="L69" i="2"/>
  <c r="G69" i="2"/>
  <c r="G68" i="2"/>
  <c r="L67" i="2"/>
  <c r="G67" i="2"/>
  <c r="L66" i="2"/>
  <c r="G66" i="2"/>
  <c r="L65" i="2"/>
  <c r="G65" i="2"/>
  <c r="L63" i="2"/>
  <c r="G63" i="2"/>
  <c r="G62" i="2"/>
  <c r="G61" i="2"/>
  <c r="L61" i="2"/>
  <c r="L60" i="2"/>
  <c r="L59" i="2"/>
  <c r="G58" i="2"/>
  <c r="G57" i="2"/>
  <c r="L57" i="2"/>
  <c r="G56" i="2"/>
  <c r="L55" i="2"/>
  <c r="G55" i="2"/>
  <c r="G54" i="2"/>
  <c r="L54" i="2"/>
  <c r="L53" i="2"/>
  <c r="G53" i="2"/>
  <c r="G52" i="2"/>
  <c r="G51" i="2"/>
  <c r="L50" i="2"/>
  <c r="G50" i="2"/>
  <c r="L49" i="2"/>
  <c r="G49" i="2"/>
  <c r="M49" i="2" s="1"/>
  <c r="G47" i="2"/>
  <c r="L47" i="2"/>
  <c r="G46" i="2"/>
  <c r="L45" i="2"/>
  <c r="G45" i="2"/>
  <c r="L44" i="2"/>
  <c r="G43" i="2"/>
  <c r="L43" i="2"/>
  <c r="G42" i="2"/>
  <c r="L41" i="2"/>
  <c r="G41" i="2"/>
  <c r="G40" i="2"/>
  <c r="G39" i="2"/>
  <c r="L39" i="2"/>
  <c r="G38" i="2"/>
  <c r="L37" i="2"/>
  <c r="G37" i="2"/>
  <c r="G36" i="2"/>
  <c r="L35" i="2"/>
  <c r="G34" i="2"/>
  <c r="G33" i="2"/>
  <c r="L31" i="2"/>
  <c r="G31" i="2"/>
  <c r="G30" i="2"/>
  <c r="L29" i="2"/>
  <c r="G29" i="2"/>
  <c r="L28" i="2"/>
  <c r="L27" i="2"/>
  <c r="G27" i="2"/>
  <c r="G26" i="2"/>
  <c r="L25" i="2"/>
  <c r="G24" i="2"/>
  <c r="L23" i="2"/>
  <c r="G23" i="2"/>
  <c r="G22" i="2"/>
  <c r="L21" i="2"/>
  <c r="G21" i="2"/>
  <c r="G20" i="2"/>
  <c r="G19" i="2"/>
  <c r="G18" i="2"/>
  <c r="L18" i="2"/>
  <c r="L17" i="2"/>
  <c r="G17" i="2"/>
  <c r="G16" i="2"/>
  <c r="L16" i="2"/>
  <c r="G15" i="2"/>
  <c r="L15" i="2"/>
  <c r="G14" i="2"/>
  <c r="K12" i="2"/>
  <c r="F12" i="2"/>
  <c r="H12" i="2"/>
  <c r="L230" i="1"/>
  <c r="G230" i="1"/>
  <c r="L229" i="1"/>
  <c r="G229" i="1"/>
  <c r="M229" i="1" s="1"/>
  <c r="L228" i="1"/>
  <c r="G228" i="1"/>
  <c r="L227" i="1"/>
  <c r="G227" i="1"/>
  <c r="M227" i="1" s="1"/>
  <c r="G226" i="1"/>
  <c r="M226" i="1" s="1"/>
  <c r="L226" i="1"/>
  <c r="L225" i="1"/>
  <c r="G225" i="1"/>
  <c r="L224" i="1"/>
  <c r="G224" i="1"/>
  <c r="L223" i="1"/>
  <c r="G223" i="1"/>
  <c r="M223" i="1" s="1"/>
  <c r="G222" i="1"/>
  <c r="L222" i="1"/>
  <c r="L221" i="1"/>
  <c r="G221" i="1"/>
  <c r="L220" i="1"/>
  <c r="G220" i="1"/>
  <c r="L219" i="1"/>
  <c r="G219" i="1"/>
  <c r="G218" i="1"/>
  <c r="M218" i="1" s="1"/>
  <c r="L218" i="1"/>
  <c r="G217" i="1"/>
  <c r="L217" i="1"/>
  <c r="L216" i="1"/>
  <c r="G216" i="1"/>
  <c r="L215" i="1"/>
  <c r="G215" i="1"/>
  <c r="M215" i="1" s="1"/>
  <c r="G214" i="1"/>
  <c r="L214" i="1"/>
  <c r="G213" i="1"/>
  <c r="L213" i="1"/>
  <c r="L212" i="1"/>
  <c r="G212" i="1"/>
  <c r="L211" i="1"/>
  <c r="G211" i="1"/>
  <c r="M211" i="1" s="1"/>
  <c r="G210" i="1"/>
  <c r="L210" i="1"/>
  <c r="G209" i="1"/>
  <c r="L209" i="1"/>
  <c r="G208" i="1"/>
  <c r="L208" i="1"/>
  <c r="L207" i="1"/>
  <c r="G207" i="1"/>
  <c r="G206" i="1"/>
  <c r="M206" i="1" s="1"/>
  <c r="L206" i="1"/>
  <c r="G205" i="1"/>
  <c r="L205" i="1"/>
  <c r="G204" i="1"/>
  <c r="L204" i="1"/>
  <c r="L203" i="1"/>
  <c r="G203" i="1"/>
  <c r="G202" i="1"/>
  <c r="L202" i="1"/>
  <c r="G201" i="1"/>
  <c r="L201" i="1"/>
  <c r="M201" i="1" s="1"/>
  <c r="G200" i="1"/>
  <c r="L200" i="1"/>
  <c r="L199" i="1"/>
  <c r="G199" i="1"/>
  <c r="M199" i="1" s="1"/>
  <c r="G198" i="1"/>
  <c r="L198" i="1"/>
  <c r="G197" i="1"/>
  <c r="L197" i="1"/>
  <c r="G196" i="1"/>
  <c r="L196" i="1"/>
  <c r="G195" i="1"/>
  <c r="L195" i="1"/>
  <c r="G194" i="1"/>
  <c r="L194" i="1"/>
  <c r="G193" i="1"/>
  <c r="L193" i="1"/>
  <c r="G192" i="1"/>
  <c r="L192" i="1"/>
  <c r="M192" i="1" s="1"/>
  <c r="G191" i="1"/>
  <c r="L191" i="1"/>
  <c r="G190" i="1"/>
  <c r="L190" i="1"/>
  <c r="G189" i="1"/>
  <c r="L189" i="1"/>
  <c r="G188" i="1"/>
  <c r="L188" i="1"/>
  <c r="G187" i="1"/>
  <c r="L187" i="1"/>
  <c r="G186" i="1"/>
  <c r="L186" i="1"/>
  <c r="G185" i="1"/>
  <c r="L185" i="1"/>
  <c r="G184" i="1"/>
  <c r="L184" i="1"/>
  <c r="G183" i="1"/>
  <c r="L183" i="1"/>
  <c r="G182" i="1"/>
  <c r="L182" i="1"/>
  <c r="G181" i="1"/>
  <c r="L181" i="1"/>
  <c r="G180" i="1"/>
  <c r="L180" i="1"/>
  <c r="G179" i="1"/>
  <c r="L179" i="1"/>
  <c r="G178" i="1"/>
  <c r="L178" i="1"/>
  <c r="L177" i="1"/>
  <c r="G177" i="1"/>
  <c r="G176" i="1"/>
  <c r="L176" i="1"/>
  <c r="G175" i="1"/>
  <c r="L175" i="1"/>
  <c r="G174" i="1"/>
  <c r="L174" i="1"/>
  <c r="L173" i="1"/>
  <c r="G173" i="1"/>
  <c r="G172" i="1"/>
  <c r="L172" i="1"/>
  <c r="G171" i="1"/>
  <c r="L171" i="1"/>
  <c r="G170" i="1"/>
  <c r="L170" i="1"/>
  <c r="G169" i="1"/>
  <c r="L169" i="1"/>
  <c r="G168" i="1"/>
  <c r="L168" i="1"/>
  <c r="G167" i="1"/>
  <c r="L167" i="1"/>
  <c r="G166" i="1"/>
  <c r="L166" i="1"/>
  <c r="G165" i="1"/>
  <c r="L165" i="1"/>
  <c r="G164" i="1"/>
  <c r="L164" i="1"/>
  <c r="G163" i="1"/>
  <c r="L163" i="1"/>
  <c r="G162" i="1"/>
  <c r="L162" i="1"/>
  <c r="G161" i="1"/>
  <c r="L161" i="1"/>
  <c r="G160" i="1"/>
  <c r="L160" i="1"/>
  <c r="G159" i="1"/>
  <c r="L159" i="1"/>
  <c r="G158" i="1"/>
  <c r="L158" i="1"/>
  <c r="G157" i="1"/>
  <c r="L157" i="1"/>
  <c r="G156" i="1"/>
  <c r="L156" i="1"/>
  <c r="G155" i="1"/>
  <c r="L155" i="1"/>
  <c r="G154" i="1"/>
  <c r="L154" i="1"/>
  <c r="G153" i="1"/>
  <c r="L153" i="1"/>
  <c r="G152" i="1"/>
  <c r="L152" i="1"/>
  <c r="G151" i="1"/>
  <c r="L151" i="1"/>
  <c r="G150" i="1"/>
  <c r="L150" i="1"/>
  <c r="G149" i="1"/>
  <c r="L149" i="1"/>
  <c r="G148" i="1"/>
  <c r="L148" i="1"/>
  <c r="G147" i="1"/>
  <c r="L147" i="1"/>
  <c r="G146" i="1"/>
  <c r="L146" i="1"/>
  <c r="G145" i="1"/>
  <c r="L145" i="1"/>
  <c r="M145" i="1" s="1"/>
  <c r="G144" i="1"/>
  <c r="L144" i="1"/>
  <c r="M144" i="1" s="1"/>
  <c r="G143" i="1"/>
  <c r="L143" i="1"/>
  <c r="G142" i="1"/>
  <c r="M142" i="1" s="1"/>
  <c r="L142" i="1"/>
  <c r="G141" i="1"/>
  <c r="L141" i="1"/>
  <c r="G140" i="1"/>
  <c r="L140" i="1"/>
  <c r="G139" i="1"/>
  <c r="L139" i="1"/>
  <c r="G138" i="1"/>
  <c r="L138" i="1"/>
  <c r="G137" i="1"/>
  <c r="L137" i="1"/>
  <c r="G136" i="1"/>
  <c r="L136" i="1"/>
  <c r="G135" i="1"/>
  <c r="L135" i="1"/>
  <c r="G134" i="1"/>
  <c r="L134" i="1"/>
  <c r="G133" i="1"/>
  <c r="L133" i="1"/>
  <c r="M133" i="1" s="1"/>
  <c r="G132" i="1"/>
  <c r="L132" i="1"/>
  <c r="G131" i="1"/>
  <c r="L131" i="1"/>
  <c r="L130" i="1"/>
  <c r="G130" i="1"/>
  <c r="G129" i="1"/>
  <c r="L129" i="1"/>
  <c r="G128" i="1"/>
  <c r="L128" i="1"/>
  <c r="L127" i="1"/>
  <c r="G127" i="1"/>
  <c r="G126" i="1"/>
  <c r="L126" i="1"/>
  <c r="G125" i="1"/>
  <c r="L125" i="1"/>
  <c r="G124" i="1"/>
  <c r="L123" i="1"/>
  <c r="G123" i="1"/>
  <c r="L122" i="1"/>
  <c r="G122" i="1"/>
  <c r="G121" i="1"/>
  <c r="L121" i="1"/>
  <c r="G120" i="1"/>
  <c r="L120" i="1"/>
  <c r="L119" i="1"/>
  <c r="G119" i="1"/>
  <c r="L118" i="1"/>
  <c r="G118" i="1"/>
  <c r="G117" i="1"/>
  <c r="M117" i="1" s="1"/>
  <c r="L117" i="1"/>
  <c r="G116" i="1"/>
  <c r="L116" i="1"/>
  <c r="G115" i="1"/>
  <c r="L115" i="1"/>
  <c r="L114" i="1"/>
  <c r="G114" i="1"/>
  <c r="G113" i="1"/>
  <c r="L112" i="1"/>
  <c r="G112" i="1"/>
  <c r="M112" i="1" s="1"/>
  <c r="L111" i="1"/>
  <c r="G111" i="1"/>
  <c r="G110" i="1"/>
  <c r="L110" i="1"/>
  <c r="L109" i="1"/>
  <c r="G109" i="1"/>
  <c r="L108" i="1"/>
  <c r="G108" i="1"/>
  <c r="L107" i="1"/>
  <c r="G107" i="1"/>
  <c r="G106" i="1"/>
  <c r="L106" i="1"/>
  <c r="G105" i="1"/>
  <c r="M105" i="1" s="1"/>
  <c r="L105" i="1"/>
  <c r="L104" i="1"/>
  <c r="G104" i="1"/>
  <c r="G103" i="1"/>
  <c r="L102" i="1"/>
  <c r="G102" i="1"/>
  <c r="L101" i="1"/>
  <c r="G101" i="1"/>
  <c r="L100" i="1"/>
  <c r="G100" i="1"/>
  <c r="G99" i="1"/>
  <c r="L99" i="1"/>
  <c r="L98" i="1"/>
  <c r="G98" i="1"/>
  <c r="G97" i="1"/>
  <c r="L97" i="1"/>
  <c r="M97" i="1" s="1"/>
  <c r="L96" i="1"/>
  <c r="G96" i="1"/>
  <c r="G95" i="1"/>
  <c r="L95" i="1"/>
  <c r="L94" i="1"/>
  <c r="G94" i="1"/>
  <c r="G93" i="1"/>
  <c r="L93" i="1"/>
  <c r="L92" i="1"/>
  <c r="G92" i="1"/>
  <c r="G91" i="1"/>
  <c r="L91" i="1"/>
  <c r="L90" i="1"/>
  <c r="G90" i="1"/>
  <c r="G89" i="1"/>
  <c r="L89" i="1"/>
  <c r="L88" i="1"/>
  <c r="G88" i="1"/>
  <c r="G87" i="1"/>
  <c r="L87" i="1"/>
  <c r="G86" i="1"/>
  <c r="L85" i="1"/>
  <c r="L84" i="1"/>
  <c r="G84" i="1"/>
  <c r="L83" i="1"/>
  <c r="G83" i="1"/>
  <c r="L82" i="1"/>
  <c r="L81" i="1"/>
  <c r="G81" i="1"/>
  <c r="L80" i="1"/>
  <c r="G80" i="1"/>
  <c r="G79" i="1"/>
  <c r="L79" i="1"/>
  <c r="G78" i="1"/>
  <c r="L78" i="1"/>
  <c r="L77" i="1"/>
  <c r="G77" i="1"/>
  <c r="L76" i="1"/>
  <c r="G76" i="1"/>
  <c r="G75" i="1"/>
  <c r="L75" i="1"/>
  <c r="L74" i="1"/>
  <c r="G74" i="1"/>
  <c r="L73" i="1"/>
  <c r="L72" i="1"/>
  <c r="G72" i="1"/>
  <c r="L71" i="1"/>
  <c r="G71" i="1"/>
  <c r="L70" i="1"/>
  <c r="G70" i="1"/>
  <c r="G69" i="1"/>
  <c r="L69" i="1"/>
  <c r="G68" i="1"/>
  <c r="L67" i="1"/>
  <c r="G67" i="1"/>
  <c r="L66" i="1"/>
  <c r="G66" i="1"/>
  <c r="G65" i="1"/>
  <c r="L65" i="1"/>
  <c r="L64" i="1"/>
  <c r="G64" i="1"/>
  <c r="G63" i="1"/>
  <c r="L63" i="1"/>
  <c r="L62" i="1"/>
  <c r="M62" i="1" s="1"/>
  <c r="G62" i="1"/>
  <c r="G61" i="1"/>
  <c r="L61" i="1"/>
  <c r="L60" i="1"/>
  <c r="G60" i="1"/>
  <c r="G59" i="1"/>
  <c r="L59" i="1"/>
  <c r="M59" i="1" s="1"/>
  <c r="L58" i="1"/>
  <c r="L57" i="1"/>
  <c r="G57" i="1"/>
  <c r="L56" i="1"/>
  <c r="L55" i="1"/>
  <c r="G55" i="1"/>
  <c r="L54" i="1"/>
  <c r="G54" i="1"/>
  <c r="L53" i="1"/>
  <c r="G53" i="1"/>
  <c r="L52" i="1"/>
  <c r="G52" i="1"/>
  <c r="G51" i="1"/>
  <c r="L51" i="1"/>
  <c r="G50" i="1"/>
  <c r="L50" i="1"/>
  <c r="L49" i="1"/>
  <c r="G49" i="1"/>
  <c r="G48" i="1"/>
  <c r="L48" i="1"/>
  <c r="M48" i="1" s="1"/>
  <c r="G47" i="1"/>
  <c r="L47" i="1"/>
  <c r="L46" i="1"/>
  <c r="G46" i="1"/>
  <c r="L45" i="1"/>
  <c r="G45" i="1"/>
  <c r="L44" i="1"/>
  <c r="L43" i="1"/>
  <c r="L42" i="1"/>
  <c r="G42" i="1"/>
  <c r="L41" i="1"/>
  <c r="G41" i="1"/>
  <c r="M41" i="1" s="1"/>
  <c r="L40" i="1"/>
  <c r="G40" i="1"/>
  <c r="L39" i="1"/>
  <c r="G39" i="1"/>
  <c r="L38" i="1"/>
  <c r="G38" i="1"/>
  <c r="L37" i="1"/>
  <c r="G37" i="1"/>
  <c r="G36" i="1"/>
  <c r="L36" i="1"/>
  <c r="L35" i="1"/>
  <c r="G35" i="1"/>
  <c r="L34" i="1"/>
  <c r="G34" i="1"/>
  <c r="G33" i="1"/>
  <c r="L33" i="1"/>
  <c r="L32" i="1"/>
  <c r="G32" i="1"/>
  <c r="L31" i="1"/>
  <c r="L30" i="1"/>
  <c r="G30" i="1"/>
  <c r="G29" i="1"/>
  <c r="L29" i="1"/>
  <c r="L28" i="1"/>
  <c r="G28" i="1"/>
  <c r="G27" i="1"/>
  <c r="L27" i="1"/>
  <c r="L26" i="1"/>
  <c r="L25" i="1"/>
  <c r="G25" i="1"/>
  <c r="L23" i="1"/>
  <c r="G23" i="1"/>
  <c r="M23" i="1" s="1"/>
  <c r="L22" i="1"/>
  <c r="G22" i="1"/>
  <c r="L21" i="1"/>
  <c r="G21" i="1"/>
  <c r="M21" i="1" s="1"/>
  <c r="L20" i="1"/>
  <c r="G20" i="1"/>
  <c r="L19" i="1"/>
  <c r="G19" i="1"/>
  <c r="L18" i="1"/>
  <c r="G18" i="1"/>
  <c r="L17" i="1"/>
  <c r="G17" i="1"/>
  <c r="L16" i="1"/>
  <c r="G16" i="1"/>
  <c r="G15" i="1"/>
  <c r="L14" i="1"/>
  <c r="G14" i="1"/>
  <c r="I12" i="1"/>
  <c r="K12" i="1"/>
  <c r="H12" i="1"/>
  <c r="D12" i="1"/>
  <c r="L13" i="3"/>
  <c r="G31" i="3"/>
  <c r="G55" i="3"/>
  <c r="G66" i="3"/>
  <c r="D12" i="3"/>
  <c r="L14" i="3"/>
  <c r="F12" i="3"/>
  <c r="G18" i="3"/>
  <c r="L18" i="3"/>
  <c r="L19" i="3"/>
  <c r="L21" i="3"/>
  <c r="G27" i="3"/>
  <c r="G29" i="3"/>
  <c r="L30" i="3"/>
  <c r="L34" i="3"/>
  <c r="L35" i="3"/>
  <c r="L37" i="3"/>
  <c r="L41" i="3"/>
  <c r="G42" i="3"/>
  <c r="L42" i="3"/>
  <c r="L43" i="3"/>
  <c r="G51" i="3"/>
  <c r="G53" i="3"/>
  <c r="L54" i="3"/>
  <c r="L58" i="3"/>
  <c r="L62" i="3"/>
  <c r="L63" i="3"/>
  <c r="L65" i="3"/>
  <c r="G71" i="3"/>
  <c r="G73" i="3"/>
  <c r="G75" i="3"/>
  <c r="G77" i="3"/>
  <c r="L82" i="3"/>
  <c r="L83" i="3"/>
  <c r="L85" i="3"/>
  <c r="I12" i="3"/>
  <c r="G22" i="3"/>
  <c r="G38" i="3"/>
  <c r="K12" i="3"/>
  <c r="G21" i="3"/>
  <c r="L22" i="3"/>
  <c r="L26" i="3"/>
  <c r="L27" i="3"/>
  <c r="L29" i="3"/>
  <c r="G35" i="3"/>
  <c r="G37" i="3"/>
  <c r="L38" i="3"/>
  <c r="G43" i="3"/>
  <c r="G45" i="3"/>
  <c r="L50" i="3"/>
  <c r="L51" i="3"/>
  <c r="L53" i="3"/>
  <c r="G63" i="3"/>
  <c r="G65" i="3"/>
  <c r="L66" i="3"/>
  <c r="G70" i="3"/>
  <c r="L71" i="3"/>
  <c r="G74" i="3"/>
  <c r="L74" i="3"/>
  <c r="L75" i="3"/>
  <c r="L77" i="3"/>
  <c r="G83" i="3"/>
  <c r="G13" i="3"/>
  <c r="G14" i="3"/>
  <c r="G25" i="3"/>
  <c r="L31" i="3"/>
  <c r="G54" i="3"/>
  <c r="L55" i="3"/>
  <c r="L57" i="3"/>
  <c r="G58" i="3"/>
  <c r="L59" i="3"/>
  <c r="L70" i="3"/>
  <c r="G78" i="3"/>
  <c r="L79" i="3"/>
  <c r="G167" i="3"/>
  <c r="G214" i="3"/>
  <c r="G230" i="3"/>
  <c r="G89" i="3"/>
  <c r="L89" i="3"/>
  <c r="L90" i="3"/>
  <c r="L92" i="3"/>
  <c r="G98" i="3"/>
  <c r="G105" i="3"/>
  <c r="L105" i="3"/>
  <c r="L106" i="3"/>
  <c r="L108" i="3"/>
  <c r="G118" i="3"/>
  <c r="L118" i="3"/>
  <c r="L119" i="3"/>
  <c r="L121" i="3"/>
  <c r="G127" i="3"/>
  <c r="L134" i="3"/>
  <c r="L135" i="3"/>
  <c r="L137" i="3"/>
  <c r="G143" i="3"/>
  <c r="G145" i="3"/>
  <c r="G150" i="3"/>
  <c r="L150" i="3"/>
  <c r="L151" i="3"/>
  <c r="L153" i="3"/>
  <c r="G154" i="3"/>
  <c r="L154" i="3"/>
  <c r="L155" i="3"/>
  <c r="L157" i="3"/>
  <c r="G163" i="3"/>
  <c r="G165" i="3"/>
  <c r="L166" i="3"/>
  <c r="L170" i="3"/>
  <c r="G174" i="3"/>
  <c r="L174" i="3"/>
  <c r="L177" i="3"/>
  <c r="G183" i="3"/>
  <c r="L186" i="3"/>
  <c r="G190" i="3"/>
  <c r="L190" i="3"/>
  <c r="L191" i="3"/>
  <c r="L193" i="3"/>
  <c r="G203" i="3"/>
  <c r="L206" i="3"/>
  <c r="G210" i="3"/>
  <c r="L210" i="3"/>
  <c r="L213" i="3"/>
  <c r="G219" i="3"/>
  <c r="L222" i="3"/>
  <c r="G226" i="3"/>
  <c r="L226" i="3"/>
  <c r="L229" i="3"/>
  <c r="G93" i="3"/>
  <c r="G138" i="3"/>
  <c r="G178" i="3"/>
  <c r="G90" i="3"/>
  <c r="G92" i="3"/>
  <c r="L93" i="3"/>
  <c r="G97" i="3"/>
  <c r="L97" i="3"/>
  <c r="L98" i="3"/>
  <c r="G106" i="3"/>
  <c r="G108" i="3"/>
  <c r="L109" i="3"/>
  <c r="G113" i="3"/>
  <c r="G119" i="3"/>
  <c r="G121" i="3"/>
  <c r="L122" i="3"/>
  <c r="G126" i="3"/>
  <c r="L126" i="3"/>
  <c r="L127" i="3"/>
  <c r="L129" i="3"/>
  <c r="G135" i="3"/>
  <c r="G137" i="3"/>
  <c r="L138" i="3"/>
  <c r="G142" i="3"/>
  <c r="L142" i="3"/>
  <c r="L145" i="3"/>
  <c r="G151" i="3"/>
  <c r="G153" i="3"/>
  <c r="G155" i="3"/>
  <c r="G157" i="3"/>
  <c r="L158" i="3"/>
  <c r="G162" i="3"/>
  <c r="L162" i="3"/>
  <c r="L163" i="3"/>
  <c r="L165" i="3"/>
  <c r="G175" i="3"/>
  <c r="G177" i="3"/>
  <c r="L178" i="3"/>
  <c r="G182" i="3"/>
  <c r="L182" i="3"/>
  <c r="L183" i="3"/>
  <c r="L185" i="3"/>
  <c r="G191" i="3"/>
  <c r="G193" i="3"/>
  <c r="L194" i="3"/>
  <c r="L198" i="3"/>
  <c r="G202" i="3"/>
  <c r="L202" i="3"/>
  <c r="L203" i="3"/>
  <c r="L205" i="3"/>
  <c r="G211" i="3"/>
  <c r="G213" i="3"/>
  <c r="L214" i="3"/>
  <c r="G218" i="3"/>
  <c r="L218" i="3"/>
  <c r="L219" i="3"/>
  <c r="L221" i="3"/>
  <c r="G227" i="3"/>
  <c r="G229" i="3"/>
  <c r="L230" i="3"/>
  <c r="G122" i="3"/>
  <c r="G158" i="3"/>
  <c r="G171" i="3"/>
  <c r="G194" i="3"/>
  <c r="M194" i="3" s="1"/>
  <c r="G198" i="3"/>
  <c r="G86" i="3"/>
  <c r="G94" i="3"/>
  <c r="G101" i="3"/>
  <c r="L101" i="3"/>
  <c r="L102" i="3"/>
  <c r="G110" i="3"/>
  <c r="L113" i="3"/>
  <c r="G114" i="3"/>
  <c r="L114" i="3"/>
  <c r="G123" i="3"/>
  <c r="G130" i="3"/>
  <c r="L130" i="3"/>
  <c r="L131" i="3"/>
  <c r="G146" i="3"/>
  <c r="L146" i="3"/>
  <c r="L147" i="3"/>
  <c r="M147" i="3" s="1"/>
  <c r="G166" i="3"/>
  <c r="L169" i="3"/>
  <c r="G170" i="3"/>
  <c r="L171" i="3"/>
  <c r="G186" i="3"/>
  <c r="L187" i="3"/>
  <c r="M187" i="3"/>
  <c r="G206" i="3"/>
  <c r="L207" i="3"/>
  <c r="G222" i="3"/>
  <c r="L223" i="3"/>
  <c r="L24" i="2"/>
  <c r="L30" i="2"/>
  <c r="L40" i="2"/>
  <c r="L46" i="2"/>
  <c r="G48" i="2"/>
  <c r="L56" i="2"/>
  <c r="L62" i="2"/>
  <c r="G64" i="2"/>
  <c r="L32" i="2"/>
  <c r="L48" i="2"/>
  <c r="L64" i="2"/>
  <c r="L14" i="2"/>
  <c r="L20" i="2"/>
  <c r="L26" i="2"/>
  <c r="G28" i="2"/>
  <c r="L36" i="2"/>
  <c r="L42" i="2"/>
  <c r="G44" i="2"/>
  <c r="L52" i="2"/>
  <c r="L58" i="2"/>
  <c r="G60" i="2"/>
  <c r="L70" i="2"/>
  <c r="G72" i="2"/>
  <c r="L78" i="2"/>
  <c r="G80" i="2"/>
  <c r="I12" i="2"/>
  <c r="L117" i="2"/>
  <c r="M195" i="2"/>
  <c r="M199" i="2"/>
  <c r="G224" i="2"/>
  <c r="D12" i="2"/>
  <c r="L85" i="2"/>
  <c r="L228" i="2"/>
  <c r="L68" i="1"/>
  <c r="L86" i="1"/>
  <c r="L113" i="1"/>
  <c r="G13" i="2"/>
  <c r="G24" i="1"/>
  <c r="G31" i="1"/>
  <c r="G56" i="1"/>
  <c r="G73" i="1"/>
  <c r="G82" i="1"/>
  <c r="G19" i="3"/>
  <c r="L24" i="1"/>
  <c r="G26" i="1"/>
  <c r="G43" i="1"/>
  <c r="G44" i="1"/>
  <c r="G58" i="1"/>
  <c r="G85" i="1"/>
  <c r="L15" i="1"/>
  <c r="L22" i="2"/>
  <c r="G25" i="2"/>
  <c r="L13" i="2"/>
  <c r="L124" i="1"/>
  <c r="M124" i="1" s="1"/>
  <c r="L103" i="1"/>
  <c r="L19" i="2"/>
  <c r="G35" i="2"/>
  <c r="G59" i="2"/>
  <c r="L89" i="2"/>
  <c r="L97" i="2"/>
  <c r="L137" i="2"/>
  <c r="G141" i="2"/>
  <c r="L145" i="2"/>
  <c r="G149" i="2"/>
  <c r="G157" i="2"/>
  <c r="L161" i="2"/>
  <c r="G165" i="2"/>
  <c r="L169" i="2"/>
  <c r="G173" i="2"/>
  <c r="L177" i="2"/>
  <c r="L157" i="2"/>
  <c r="G161" i="2"/>
  <c r="L165" i="2"/>
  <c r="G169" i="2"/>
  <c r="L173" i="2"/>
  <c r="L181" i="2"/>
  <c r="L183" i="2"/>
  <c r="L34" i="2"/>
  <c r="L38" i="2"/>
  <c r="L51" i="2"/>
  <c r="L68" i="2"/>
  <c r="L107" i="2"/>
  <c r="L204" i="2"/>
  <c r="G206" i="2"/>
  <c r="G59" i="3"/>
  <c r="G81" i="3"/>
  <c r="G111" i="3"/>
  <c r="G205" i="2"/>
  <c r="G204" i="2"/>
  <c r="L206" i="2"/>
  <c r="G209" i="2"/>
  <c r="M209" i="2" s="1"/>
  <c r="L111" i="3"/>
  <c r="G125" i="3"/>
  <c r="G164" i="3"/>
  <c r="G207" i="2"/>
  <c r="G36" i="3"/>
  <c r="M36" i="3" s="1"/>
  <c r="L47" i="3"/>
  <c r="G107" i="3"/>
  <c r="M107" i="3" s="1"/>
  <c r="G136" i="3"/>
  <c r="G226" i="2"/>
  <c r="G229" i="2"/>
  <c r="G230" i="2"/>
  <c r="M230" i="2" s="1"/>
  <c r="G17" i="3"/>
  <c r="G30" i="3"/>
  <c r="G32" i="3"/>
  <c r="G48" i="3"/>
  <c r="L68" i="3"/>
  <c r="L78" i="3"/>
  <c r="L80" i="3"/>
  <c r="G85" i="3"/>
  <c r="G88" i="3"/>
  <c r="M88" i="3" s="1"/>
  <c r="L139" i="3"/>
  <c r="L148" i="3"/>
  <c r="L152" i="3"/>
  <c r="L160" i="3"/>
  <c r="G199" i="3"/>
  <c r="L227" i="3"/>
  <c r="G222" i="2"/>
  <c r="G15" i="3"/>
  <c r="L33" i="3"/>
  <c r="G34" i="3"/>
  <c r="G40" i="3"/>
  <c r="G44" i="3"/>
  <c r="L45" i="3"/>
  <c r="G50" i="3"/>
  <c r="G60" i="3"/>
  <c r="G69" i="3"/>
  <c r="G76" i="3"/>
  <c r="G79" i="3"/>
  <c r="G84" i="3"/>
  <c r="L86" i="3"/>
  <c r="G100" i="3"/>
  <c r="G104" i="3"/>
  <c r="G117" i="3"/>
  <c r="L128" i="3"/>
  <c r="G134" i="3"/>
  <c r="G139" i="3"/>
  <c r="G161" i="3"/>
  <c r="M161" i="3" s="1"/>
  <c r="G179" i="3"/>
  <c r="G215" i="3"/>
  <c r="L25" i="3"/>
  <c r="G33" i="3"/>
  <c r="G46" i="3"/>
  <c r="L48" i="3"/>
  <c r="L61" i="3"/>
  <c r="G62" i="3"/>
  <c r="G68" i="3"/>
  <c r="L72" i="3"/>
  <c r="G80" i="3"/>
  <c r="L100" i="3"/>
  <c r="L104" i="3"/>
  <c r="G109" i="3"/>
  <c r="G115" i="3"/>
  <c r="L115" i="3"/>
  <c r="G129" i="3"/>
  <c r="G133" i="3"/>
  <c r="L143" i="3"/>
  <c r="G148" i="3"/>
  <c r="G152" i="3"/>
  <c r="G160" i="3"/>
  <c r="L164" i="3"/>
  <c r="L167" i="3"/>
  <c r="G195" i="3"/>
  <c r="M195" i="3" s="1"/>
  <c r="G205" i="3"/>
  <c r="L40" i="3"/>
  <c r="L44" i="3"/>
  <c r="G49" i="3"/>
  <c r="G56" i="3"/>
  <c r="L76" i="3"/>
  <c r="M76" i="3" s="1"/>
  <c r="L84" i="3"/>
  <c r="G103" i="3"/>
  <c r="L110" i="3"/>
  <c r="G144" i="3"/>
  <c r="L175" i="3"/>
  <c r="G185" i="3"/>
  <c r="L211" i="3"/>
  <c r="G221" i="3"/>
  <c r="M221" i="3" s="1"/>
  <c r="L13" i="1"/>
  <c r="J12" i="1"/>
  <c r="E12" i="1"/>
  <c r="G13" i="1"/>
  <c r="L33" i="2"/>
  <c r="J12" i="2"/>
  <c r="L15" i="3"/>
  <c r="J12" i="3"/>
  <c r="G26" i="3"/>
  <c r="E12" i="3"/>
  <c r="G32" i="2"/>
  <c r="E12" i="2"/>
  <c r="M212" i="2" l="1"/>
  <c r="M188" i="1"/>
  <c r="M28" i="1"/>
  <c r="M123" i="1"/>
  <c r="M175" i="1"/>
  <c r="M216" i="1"/>
  <c r="M120" i="1"/>
  <c r="M184" i="1"/>
  <c r="M228" i="1"/>
  <c r="M58" i="1"/>
  <c r="M53" i="1"/>
  <c r="M202" i="1"/>
  <c r="M210" i="1"/>
  <c r="M84" i="1"/>
  <c r="M87" i="1"/>
  <c r="M99" i="1"/>
  <c r="M127" i="1"/>
  <c r="M139" i="1"/>
  <c r="M159" i="1"/>
  <c r="M187" i="1"/>
  <c r="M27" i="1"/>
  <c r="M66" i="1"/>
  <c r="M162" i="1"/>
  <c r="M169" i="1"/>
  <c r="M181" i="1"/>
  <c r="M185" i="1"/>
  <c r="M189" i="1"/>
  <c r="M225" i="1"/>
  <c r="M26" i="1"/>
  <c r="M148" i="1"/>
  <c r="M14" i="1"/>
  <c r="M152" i="1"/>
  <c r="M119" i="1"/>
  <c r="M138" i="1"/>
  <c r="M38" i="1"/>
  <c r="M118" i="1"/>
  <c r="M122" i="1"/>
  <c r="M182" i="1"/>
  <c r="M74" i="1"/>
  <c r="M78" i="1"/>
  <c r="M93" i="1"/>
  <c r="M141" i="1"/>
  <c r="M153" i="1"/>
  <c r="M37" i="1"/>
  <c r="M102" i="1"/>
  <c r="M51" i="1"/>
  <c r="M55" i="1"/>
  <c r="M100" i="1"/>
  <c r="M106" i="1"/>
  <c r="M134" i="1"/>
  <c r="M68" i="1"/>
  <c r="M70" i="1"/>
  <c r="M50" i="1"/>
  <c r="M89" i="1"/>
  <c r="M129" i="1"/>
  <c r="M154" i="1"/>
  <c r="M167" i="1"/>
  <c r="M179" i="1"/>
  <c r="M191" i="1"/>
  <c r="M195" i="1"/>
  <c r="M57" i="1"/>
  <c r="M108" i="1"/>
  <c r="M109" i="1"/>
  <c r="M140" i="1"/>
  <c r="M29" i="1"/>
  <c r="M33" i="1"/>
  <c r="M82" i="1"/>
  <c r="M85" i="1"/>
  <c r="M95" i="1"/>
  <c r="M107" i="1"/>
  <c r="M116" i="1"/>
  <c r="M135" i="1"/>
  <c r="M157" i="1"/>
  <c r="M161" i="1"/>
  <c r="M103" i="1"/>
  <c r="M44" i="1"/>
  <c r="M31" i="1"/>
  <c r="M79" i="1"/>
  <c r="M90" i="1"/>
  <c r="M96" i="1"/>
  <c r="M130" i="1"/>
  <c r="M151" i="1"/>
  <c r="M156" i="1"/>
  <c r="M213" i="1"/>
  <c r="M17" i="1"/>
  <c r="M52" i="1"/>
  <c r="M83" i="1"/>
  <c r="M221" i="1"/>
  <c r="M43" i="1"/>
  <c r="M212" i="1"/>
  <c r="M13" i="3"/>
  <c r="M138" i="3"/>
  <c r="M37" i="3"/>
  <c r="M208" i="3"/>
  <c r="M217" i="3"/>
  <c r="M133" i="3"/>
  <c r="M120" i="3"/>
  <c r="M132" i="3"/>
  <c r="M220" i="3"/>
  <c r="M149" i="3"/>
  <c r="M213" i="3"/>
  <c r="M168" i="3"/>
  <c r="M33" i="3"/>
  <c r="M30" i="3"/>
  <c r="M141" i="3"/>
  <c r="M159" i="3"/>
  <c r="M201" i="3"/>
  <c r="M38" i="3"/>
  <c r="M60" i="3"/>
  <c r="M179" i="3"/>
  <c r="M146" i="3"/>
  <c r="M167" i="3"/>
  <c r="M44" i="3"/>
  <c r="M55" i="3"/>
  <c r="M125" i="3"/>
  <c r="M98" i="3"/>
  <c r="M183" i="3"/>
  <c r="M25" i="3"/>
  <c r="M189" i="3"/>
  <c r="M105" i="3"/>
  <c r="M205" i="3"/>
  <c r="M80" i="3"/>
  <c r="M14" i="3"/>
  <c r="M214" i="3"/>
  <c r="M158" i="3"/>
  <c r="M59" i="3"/>
  <c r="M24" i="3"/>
  <c r="M223" i="3"/>
  <c r="M229" i="3"/>
  <c r="M227" i="3"/>
  <c r="M193" i="3"/>
  <c r="M177" i="3"/>
  <c r="M82" i="3"/>
  <c r="M56" i="3"/>
  <c r="M77" i="3"/>
  <c r="M198" i="3"/>
  <c r="M67" i="3"/>
  <c r="M102" i="3"/>
  <c r="M176" i="3"/>
  <c r="M17" i="3"/>
  <c r="M70" i="3"/>
  <c r="M109" i="3"/>
  <c r="M164" i="3"/>
  <c r="M103" i="2"/>
  <c r="M109" i="2"/>
  <c r="M147" i="2"/>
  <c r="M145" i="2"/>
  <c r="M15" i="2"/>
  <c r="M31" i="2"/>
  <c r="M50" i="2"/>
  <c r="M90" i="2"/>
  <c r="M159" i="2"/>
  <c r="M227" i="2"/>
  <c r="M88" i="2"/>
  <c r="M100" i="2"/>
  <c r="M118" i="2"/>
  <c r="M53" i="2"/>
  <c r="M122" i="2"/>
  <c r="M87" i="2"/>
  <c r="M132" i="2"/>
  <c r="M184" i="2"/>
  <c r="M19" i="2"/>
  <c r="M169" i="2"/>
  <c r="M40" i="2"/>
  <c r="M68" i="2"/>
  <c r="M165" i="2"/>
  <c r="M32" i="2"/>
  <c r="M22" i="2"/>
  <c r="M52" i="2"/>
  <c r="M71" i="2"/>
  <c r="M75" i="2"/>
  <c r="M179" i="2"/>
  <c r="M202" i="2"/>
  <c r="M213" i="2"/>
  <c r="M217" i="2"/>
  <c r="M98" i="2"/>
  <c r="M74" i="2"/>
  <c r="M96" i="2"/>
  <c r="M119" i="2"/>
  <c r="M135" i="2"/>
  <c r="M177" i="2"/>
  <c r="M187" i="2"/>
  <c r="M208" i="2"/>
  <c r="M86" i="2"/>
  <c r="M114" i="2"/>
  <c r="M141" i="2"/>
  <c r="M173" i="2"/>
  <c r="M182" i="2"/>
  <c r="M201" i="2"/>
  <c r="M34" i="2"/>
  <c r="M78" i="2"/>
  <c r="M20" i="2"/>
  <c r="M62" i="2"/>
  <c r="M39" i="2"/>
  <c r="M111" i="2"/>
  <c r="M113" i="2"/>
  <c r="M154" i="2"/>
  <c r="M200" i="2"/>
  <c r="M189" i="2"/>
  <c r="M174" i="2"/>
  <c r="M157" i="2"/>
  <c r="M56" i="2"/>
  <c r="M66" i="2"/>
  <c r="M214" i="2"/>
  <c r="M218" i="2"/>
  <c r="M137" i="2"/>
  <c r="M28" i="2"/>
  <c r="M140" i="2"/>
  <c r="M158" i="2"/>
  <c r="M225" i="2"/>
  <c r="M25" i="2"/>
  <c r="M55" i="2"/>
  <c r="M82" i="2"/>
  <c r="M226" i="2"/>
  <c r="M29" i="2"/>
  <c r="M126" i="2"/>
  <c r="M134" i="2"/>
  <c r="M166" i="2"/>
  <c r="M211" i="2"/>
  <c r="M215" i="2"/>
  <c r="M219" i="2"/>
  <c r="M205" i="2"/>
  <c r="M59" i="2"/>
  <c r="M46" i="2"/>
  <c r="M16" i="2"/>
  <c r="M60" i="2"/>
  <c r="M152" i="2"/>
  <c r="M156" i="2"/>
  <c r="M112" i="2"/>
  <c r="M120" i="2"/>
  <c r="M70" i="2"/>
  <c r="M164" i="2"/>
  <c r="M192" i="2"/>
  <c r="M97" i="2"/>
  <c r="M224" i="2"/>
  <c r="M26" i="2"/>
  <c r="M47" i="2"/>
  <c r="M76" i="2"/>
  <c r="M83" i="2"/>
  <c r="M99" i="2"/>
  <c r="M107" i="2"/>
  <c r="M108" i="2"/>
  <c r="M203" i="2"/>
  <c r="M216" i="2"/>
  <c r="M220" i="2"/>
  <c r="M181" i="2"/>
  <c r="M104" i="2"/>
  <c r="M123" i="2"/>
  <c r="M18" i="2"/>
  <c r="M54" i="2"/>
  <c r="M51" i="2"/>
  <c r="M35" i="2"/>
  <c r="M106" i="2"/>
  <c r="M133" i="2"/>
  <c r="M148" i="2"/>
  <c r="M210" i="2"/>
  <c r="M67" i="2"/>
  <c r="M136" i="2"/>
  <c r="M73" i="2"/>
  <c r="M79" i="2"/>
  <c r="M81" i="2"/>
  <c r="M171" i="2"/>
  <c r="M185" i="2"/>
  <c r="M100" i="3"/>
  <c r="M174" i="3"/>
  <c r="M91" i="1"/>
  <c r="M207" i="1"/>
  <c r="M185" i="3"/>
  <c r="M83" i="3"/>
  <c r="M66" i="3"/>
  <c r="M22" i="3"/>
  <c r="M62" i="3"/>
  <c r="M25" i="1"/>
  <c r="M65" i="1"/>
  <c r="M186" i="1"/>
  <c r="M190" i="1"/>
  <c r="M194" i="1"/>
  <c r="M136" i="3"/>
  <c r="M215" i="3"/>
  <c r="M144" i="2"/>
  <c r="M160" i="1"/>
  <c r="M139" i="3"/>
  <c r="M85" i="3"/>
  <c r="M117" i="2"/>
  <c r="M129" i="3"/>
  <c r="M72" i="2"/>
  <c r="M24" i="2"/>
  <c r="M165" i="3"/>
  <c r="M21" i="3"/>
  <c r="M16" i="1"/>
  <c r="M18" i="1"/>
  <c r="M35" i="1"/>
  <c r="M176" i="1"/>
  <c r="M102" i="2"/>
  <c r="M105" i="2"/>
  <c r="M125" i="2"/>
  <c r="M130" i="2"/>
  <c r="M172" i="3"/>
  <c r="M24" i="1"/>
  <c r="M27" i="3"/>
  <c r="M203" i="3"/>
  <c r="M13" i="1"/>
  <c r="M128" i="3"/>
  <c r="M32" i="1"/>
  <c r="M58" i="2"/>
  <c r="M207" i="2"/>
  <c r="M56" i="1"/>
  <c r="M222" i="3"/>
  <c r="M123" i="3"/>
  <c r="M93" i="3"/>
  <c r="M210" i="3"/>
  <c r="M75" i="3"/>
  <c r="M34" i="1"/>
  <c r="M40" i="1"/>
  <c r="M81" i="1"/>
  <c r="M114" i="1"/>
  <c r="M30" i="2"/>
  <c r="M36" i="2"/>
  <c r="M92" i="2"/>
  <c r="M93" i="2"/>
  <c r="M95" i="2"/>
  <c r="M165" i="1"/>
  <c r="M204" i="2"/>
  <c r="M170" i="3"/>
  <c r="M20" i="1"/>
  <c r="M101" i="1"/>
  <c r="M143" i="2"/>
  <c r="M221" i="2"/>
  <c r="M61" i="3"/>
  <c r="M104" i="3"/>
  <c r="M48" i="3"/>
  <c r="M137" i="3"/>
  <c r="M97" i="3"/>
  <c r="M208" i="1"/>
  <c r="M17" i="2"/>
  <c r="M64" i="3"/>
  <c r="M39" i="1"/>
  <c r="M80" i="1"/>
  <c r="M132" i="1"/>
  <c r="M198" i="1"/>
  <c r="M230" i="1"/>
  <c r="M57" i="2"/>
  <c r="M129" i="2"/>
  <c r="M228" i="2"/>
  <c r="M209" i="3"/>
  <c r="M69" i="1"/>
  <c r="M77" i="1"/>
  <c r="M131" i="1"/>
  <c r="M164" i="1"/>
  <c r="M205" i="1"/>
  <c r="M63" i="2"/>
  <c r="M94" i="2"/>
  <c r="M183" i="2"/>
  <c r="M186" i="2"/>
  <c r="M41" i="3"/>
  <c r="M52" i="3"/>
  <c r="M99" i="3"/>
  <c r="M204" i="3"/>
  <c r="M88" i="1"/>
  <c r="M94" i="1"/>
  <c r="M111" i="1"/>
  <c r="M149" i="1"/>
  <c r="M214" i="1"/>
  <c r="M219" i="1"/>
  <c r="M37" i="2"/>
  <c r="M43" i="2"/>
  <c r="M101" i="2"/>
  <c r="M110" i="2"/>
  <c r="M128" i="2"/>
  <c r="M150" i="2"/>
  <c r="M193" i="2"/>
  <c r="M112" i="3"/>
  <c r="M156" i="3"/>
  <c r="M197" i="3"/>
  <c r="M46" i="1"/>
  <c r="M71" i="1"/>
  <c r="M75" i="1"/>
  <c r="M143" i="1"/>
  <c r="M147" i="1"/>
  <c r="M168" i="1"/>
  <c r="M173" i="1"/>
  <c r="M178" i="1"/>
  <c r="M204" i="1"/>
  <c r="M21" i="2"/>
  <c r="M33" i="2"/>
  <c r="M45" i="2"/>
  <c r="M65" i="2"/>
  <c r="M69" i="2"/>
  <c r="M127" i="2"/>
  <c r="M168" i="2"/>
  <c r="M175" i="2"/>
  <c r="M198" i="2"/>
  <c r="M73" i="3"/>
  <c r="M95" i="3"/>
  <c r="M184" i="3"/>
  <c r="M228" i="3"/>
  <c r="G12" i="1"/>
  <c r="M49" i="1"/>
  <c r="M72" i="1"/>
  <c r="M136" i="1"/>
  <c r="M170" i="1"/>
  <c r="M193" i="1"/>
  <c r="M47" i="1"/>
  <c r="M128" i="1"/>
  <c r="M177" i="1"/>
  <c r="M113" i="1"/>
  <c r="M158" i="1"/>
  <c r="M137" i="1"/>
  <c r="M200" i="1"/>
  <c r="M22" i="1"/>
  <c r="M54" i="1"/>
  <c r="M76" i="1"/>
  <c r="M98" i="1"/>
  <c r="M115" i="1"/>
  <c r="M121" i="1"/>
  <c r="M125" i="1"/>
  <c r="M150" i="1"/>
  <c r="M155" i="1"/>
  <c r="M166" i="1"/>
  <c r="M172" i="1"/>
  <c r="M73" i="1"/>
  <c r="M19" i="1"/>
  <c r="M63" i="1"/>
  <c r="M64" i="1"/>
  <c r="M203" i="1"/>
  <c r="M217" i="1"/>
  <c r="M36" i="1"/>
  <c r="M42" i="1"/>
  <c r="M45" i="1"/>
  <c r="M61" i="1"/>
  <c r="M163" i="1"/>
  <c r="M222" i="1"/>
  <c r="M30" i="1"/>
  <c r="M60" i="1"/>
  <c r="M67" i="1"/>
  <c r="M92" i="1"/>
  <c r="M104" i="1"/>
  <c r="M110" i="1"/>
  <c r="M174" i="1"/>
  <c r="M180" i="1"/>
  <c r="M196" i="1"/>
  <c r="M197" i="1"/>
  <c r="M220" i="1"/>
  <c r="M142" i="2"/>
  <c r="M197" i="2"/>
  <c r="M149" i="2"/>
  <c r="M121" i="2"/>
  <c r="M188" i="2"/>
  <c r="M14" i="2"/>
  <c r="M172" i="2"/>
  <c r="M38" i="2"/>
  <c r="M161" i="2"/>
  <c r="M80" i="2"/>
  <c r="M77" i="2"/>
  <c r="M170" i="2"/>
  <c r="M176" i="2"/>
  <c r="M223" i="2"/>
  <c r="M124" i="2"/>
  <c r="M222" i="2"/>
  <c r="M229" i="2"/>
  <c r="M89" i="2"/>
  <c r="M44" i="2"/>
  <c r="M48" i="2"/>
  <c r="M64" i="2"/>
  <c r="M23" i="2"/>
  <c r="M41" i="2"/>
  <c r="M139" i="2"/>
  <c r="M178" i="2"/>
  <c r="M42" i="2"/>
  <c r="M162" i="2"/>
  <c r="M85" i="2"/>
  <c r="M138" i="2"/>
  <c r="M142" i="3"/>
  <c r="M106" i="3"/>
  <c r="M178" i="3"/>
  <c r="M118" i="3"/>
  <c r="M78" i="3"/>
  <c r="M181" i="3"/>
  <c r="M225" i="3"/>
  <c r="M148" i="3"/>
  <c r="M68" i="3"/>
  <c r="M47" i="3"/>
  <c r="M89" i="3"/>
  <c r="M57" i="3"/>
  <c r="M116" i="3"/>
  <c r="M173" i="3"/>
  <c r="M180" i="3"/>
  <c r="M224" i="3"/>
  <c r="M219" i="3"/>
  <c r="M81" i="3"/>
  <c r="M34" i="3"/>
  <c r="M127" i="3"/>
  <c r="M230" i="3"/>
  <c r="M96" i="3"/>
  <c r="M49" i="3"/>
  <c r="M171" i="3"/>
  <c r="M103" i="3"/>
  <c r="M218" i="3"/>
  <c r="M226" i="3"/>
  <c r="M69" i="3"/>
  <c r="M212" i="3"/>
  <c r="M35" i="3"/>
  <c r="M206" i="3"/>
  <c r="M199" i="3"/>
  <c r="M94" i="3"/>
  <c r="M145" i="3"/>
  <c r="M54" i="3"/>
  <c r="M29" i="3"/>
  <c r="M84" i="3"/>
  <c r="M160" i="3"/>
  <c r="M153" i="3"/>
  <c r="M31" i="3"/>
  <c r="M115" i="3"/>
  <c r="M50" i="3"/>
  <c r="M111" i="3"/>
  <c r="M182" i="3"/>
  <c r="M151" i="3"/>
  <c r="M135" i="3"/>
  <c r="M90" i="3"/>
  <c r="M163" i="3"/>
  <c r="M63" i="3"/>
  <c r="M74" i="3"/>
  <c r="M169" i="3"/>
  <c r="M144" i="3"/>
  <c r="M186" i="3"/>
  <c r="M101" i="3"/>
  <c r="M119" i="3"/>
  <c r="M71" i="3"/>
  <c r="M42" i="3"/>
  <c r="M53" i="3"/>
  <c r="M26" i="3"/>
  <c r="M15" i="3"/>
  <c r="M46" i="3"/>
  <c r="M134" i="3"/>
  <c r="M40" i="3"/>
  <c r="M19" i="3"/>
  <c r="M157" i="3"/>
  <c r="M58" i="3"/>
  <c r="M196" i="3"/>
  <c r="M216" i="3"/>
  <c r="M162" i="3"/>
  <c r="M140" i="3"/>
  <c r="M207" i="3"/>
  <c r="M152" i="3"/>
  <c r="M117" i="3"/>
  <c r="M79" i="3"/>
  <c r="M32" i="3"/>
  <c r="M131" i="3"/>
  <c r="M114" i="3"/>
  <c r="M122" i="3"/>
  <c r="M191" i="3"/>
  <c r="M113" i="3"/>
  <c r="M150" i="3"/>
  <c r="M121" i="3"/>
  <c r="M43" i="3"/>
  <c r="M166" i="3"/>
  <c r="M110" i="3"/>
  <c r="M86" i="3"/>
  <c r="M202" i="3"/>
  <c r="M108" i="3"/>
  <c r="M16" i="3"/>
  <c r="M72" i="3"/>
  <c r="M87" i="3"/>
  <c r="M206" i="2"/>
  <c r="M15" i="1"/>
  <c r="G12" i="3"/>
  <c r="M130" i="3"/>
  <c r="M92" i="3"/>
  <c r="M190" i="3"/>
  <c r="M143" i="3"/>
  <c r="M51" i="3"/>
  <c r="M154" i="3"/>
  <c r="M18" i="3"/>
  <c r="L12" i="1"/>
  <c r="L12" i="2"/>
  <c r="M211" i="3"/>
  <c r="G12" i="2"/>
  <c r="M175" i="3"/>
  <c r="M126" i="3"/>
  <c r="M45" i="3"/>
  <c r="L12" i="3"/>
  <c r="M13" i="2"/>
  <c r="M155" i="3"/>
  <c r="M86" i="1"/>
  <c r="M126" i="1"/>
  <c r="M146" i="1"/>
  <c r="M171" i="1"/>
  <c r="M65" i="3"/>
  <c r="M116" i="2"/>
  <c r="M224" i="1"/>
  <c r="M115" i="2"/>
  <c r="M183" i="1"/>
  <c r="M27" i="2"/>
  <c r="M146" i="2"/>
  <c r="M153" i="2"/>
  <c r="M160" i="2"/>
  <c r="M209" i="1"/>
  <c r="M61" i="2"/>
  <c r="M200" i="3"/>
  <c r="M12" i="1" l="1"/>
  <c r="M12" i="3"/>
  <c r="M12" i="2"/>
</calcChain>
</file>

<file path=xl/sharedStrings.xml><?xml version="1.0" encoding="utf-8"?>
<sst xmlns="http://schemas.openxmlformats.org/spreadsheetml/2006/main" count="1437" uniqueCount="273">
  <si>
    <t>Nombre del proyecto</t>
  </si>
  <si>
    <t xml:space="preserve">Presupuesto   </t>
  </si>
  <si>
    <t>Ejercido</t>
  </si>
  <si>
    <t xml:space="preserve">Gasto </t>
  </si>
  <si>
    <t>Gasto</t>
  </si>
  <si>
    <t>Ingresos</t>
  </si>
  <si>
    <t>Programable</t>
  </si>
  <si>
    <t>Flujo</t>
  </si>
  <si>
    <t xml:space="preserve">Flujo </t>
  </si>
  <si>
    <t>Variación %</t>
  </si>
  <si>
    <t>TOTAL</t>
  </si>
  <si>
    <t>Amortizaciones y</t>
  </si>
  <si>
    <t>No</t>
  </si>
  <si>
    <t>Gastos de operación</t>
  </si>
  <si>
    <t xml:space="preserve">neto   </t>
  </si>
  <si>
    <t>y  Mantenimiento</t>
  </si>
  <si>
    <t>( 1 )</t>
  </si>
  <si>
    <t>( 2 )</t>
  </si>
  <si>
    <t>( 3 )</t>
  </si>
  <si>
    <t>( 6 )</t>
  </si>
  <si>
    <t>( 7 )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</si>
  <si>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</si>
  <si>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</si>
  <si>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</si>
  <si>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</si>
  <si>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</si>
  <si>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</si>
  <si>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</si>
  <si>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</si>
  <si>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</si>
  <si>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</si>
  <si>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</si>
  <si>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</si>
  <si>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</si>
  <si>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</si>
  <si>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</si>
  <si>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</si>
  <si>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</si>
  <si>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</si>
  <si>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</si>
  <si>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</si>
  <si>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</si>
  <si>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</si>
  <si>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</si>
  <si>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</si>
  <si>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</si>
  <si>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</si>
  <si>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</si>
  <si>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</si>
  <si>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</si>
  <si>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</si>
  <si>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</si>
  <si>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</si>
  <si>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</si>
  <si>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</si>
  <si>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</si>
  <si>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</si>
  <si>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</si>
  <si>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</si>
  <si>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</si>
  <si>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</si>
  <si>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</si>
  <si>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</si>
  <si>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</si>
  <si>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</si>
  <si>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</si>
  <si>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</si>
  <si>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</si>
  <si>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</si>
  <si>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</si>
  <si>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</si>
  <si>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</si>
  <si>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</si>
  <si>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</si>
  <si>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</si>
  <si>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</si>
  <si>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</si>
  <si>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</si>
  <si>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</si>
  <si>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</si>
  <si>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</si>
  <si>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</si>
  <si>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</si>
  <si>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1012 Red de Transmisión Asociada a la CCC Baja California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</si>
  <si>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</si>
  <si>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</si>
  <si>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</si>
  <si>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</si>
  <si>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</si>
  <si>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</si>
  <si>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Pacífico 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</si>
  <si>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</si>
  <si>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</si>
  <si>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</si>
  <si>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</si>
  <si>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</si>
  <si>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</si>
  <si>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</si>
  <si>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</si>
  <si>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</si>
  <si>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</si>
  <si>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</si>
  <si>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</si>
  <si>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</si>
  <si>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 xml:space="preserve">Altamira 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</si>
  <si>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</si>
  <si>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</si>
  <si>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</si>
  <si>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</si>
  <si>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</si>
  <si>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RM </t>
  </si>
  <si>
    <t xml:space="preserve">Francisco Pérez Ríos </t>
  </si>
  <si>
    <t xml:space="preserve">Gomez Palacio 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</si>
  <si>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</si>
  <si>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</si>
  <si>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</si>
  <si>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</si>
  <si>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</si>
  <si>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</si>
  <si>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</si>
  <si>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</si>
  <si>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</si>
  <si>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</si>
  <si>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</si>
  <si>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</si>
  <si>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</si>
  <si>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</si>
  <si>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</si>
  <si>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</si>
  <si>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</si>
  <si>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</si>
  <si>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</si>
  <si>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</si>
  <si>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</si>
  <si>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</si>
  <si>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</si>
  <si>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CGT Cerro Prieto (U 5)</t>
  </si>
  <si>
    <t xml:space="preserve">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</si>
  <si>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</si>
  <si>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</si>
  <si>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</si>
  <si>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</si>
  <si>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</si>
  <si>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</si>
  <si>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</si>
  <si>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</si>
  <si>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</si>
  <si>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</si>
  <si>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</si>
  <si>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</si>
  <si>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</si>
  <si>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</si>
  <si>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</si>
  <si>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</si>
  <si>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</si>
  <si>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</si>
  <si>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</si>
  <si>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</si>
  <si>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</si>
  <si>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 xml:space="preserve">902 Itsmo </t>
  </si>
  <si>
    <t>903 Cabo - Norte</t>
  </si>
  <si>
    <t>La Yesca</t>
  </si>
  <si>
    <t>Baja California</t>
  </si>
  <si>
    <t>RFO</t>
  </si>
  <si>
    <t>Red de Fibra Óptica Proyecto Sur</t>
  </si>
  <si>
    <t>Red de Fibra Óptica Proyecto Centro</t>
  </si>
  <si>
    <t>Red de Fibra Óptica Proyecto Norte</t>
  </si>
  <si>
    <t xml:space="preserve">1006 Central-Sur </t>
  </si>
  <si>
    <t>1005 Noroeste</t>
  </si>
  <si>
    <t>Infiernillo</t>
  </si>
  <si>
    <t>CT Francisco Pérez Ríos Unidad 1 y 2</t>
  </si>
  <si>
    <t xml:space="preserve">CT Puerto Libertad Unidad 4  </t>
  </si>
  <si>
    <t>CT Valle de México Unidades 5, 6 y 7</t>
  </si>
  <si>
    <t>CCC Samalayuca II</t>
  </si>
  <si>
    <t>CCC El Sauz</t>
  </si>
  <si>
    <t>CCC Huinalá II</t>
  </si>
  <si>
    <t>1004 Compensación Dinámica Área Central</t>
  </si>
  <si>
    <t xml:space="preserve">1003 Subestaciones Eléctricas de Occidente </t>
  </si>
  <si>
    <t>Red de Transmisión Asociada a la CC San Lorenzo</t>
  </si>
  <si>
    <t>1002 Compensación y Transmisión Noreste-Sureste</t>
  </si>
  <si>
    <t xml:space="preserve"> San Lorenzo  conversión  de  TG a CC</t>
  </si>
  <si>
    <t>1001 Red de Transmisión Baja-Nogales</t>
  </si>
  <si>
    <t xml:space="preserve">Red de Transmisión Asociada a la CH La Yesca </t>
  </si>
  <si>
    <t>Red de Transmisión Asociada a la CC Agua Prieta II</t>
  </si>
  <si>
    <t>Red de Transmisión asociada la CE La Venta III</t>
  </si>
  <si>
    <t>CN Laguna Verde</t>
  </si>
  <si>
    <t>CT Puerto Libertad Unidades 2 y 3</t>
  </si>
  <si>
    <t xml:space="preserve">CT Punta Prieta Unidad 2 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</si>
  <si>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</si>
  <si>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</si>
  <si>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</si>
  <si>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</si>
  <si>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</si>
  <si>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</si>
  <si>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</si>
  <si>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</si>
  <si>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</si>
  <si>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Sueste</t>
  </si>
  <si>
    <t>1128 Centro Sur</t>
  </si>
  <si>
    <t>1129 Compensación Redes</t>
  </si>
  <si>
    <t>1111 Transmisión y Transformación del Cental-Occidental</t>
  </si>
  <si>
    <t xml:space="preserve">1112 Transmisión y  Transformación  del  Noroeste </t>
  </si>
  <si>
    <t xml:space="preserve">1114 Transmisión y Transformación del Oriental </t>
  </si>
  <si>
    <t>1118  Transmisión y Transformación del Norte</t>
  </si>
  <si>
    <t>1119 Transmisión y Transformación del Sureste</t>
  </si>
  <si>
    <t>Suministro de 970 T/h a las Centrales de Cerro Prieto</t>
  </si>
  <si>
    <t>1206 Conversión a 400 kV de la LT Mazatlan II - La Higuera</t>
  </si>
  <si>
    <t>1213 COMPENSACION DE REDES</t>
  </si>
  <si>
    <t>1205 Compensación Oriental - Peninsular</t>
  </si>
  <si>
    <t xml:space="preserve">1212 SUR-PENINSULAR </t>
  </si>
  <si>
    <t>1204 Conversión a 400 kv a el Área Peninsular</t>
  </si>
  <si>
    <t xml:space="preserve">1203 Transmisión y Transformación Oriental-Sureste </t>
  </si>
  <si>
    <t xml:space="preserve">1202 Suministro de Energía a la Zona Manzanillo </t>
  </si>
  <si>
    <t xml:space="preserve">1211 NORESTE-CENTRAL </t>
  </si>
  <si>
    <t>1210 NORTE-NOROESTE</t>
  </si>
  <si>
    <t xml:space="preserve">1201 Transmisión y Transformación de Baja California 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</si>
  <si>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</si>
  <si>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</si>
  <si>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</si>
  <si>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</si>
  <si>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</si>
  <si>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</si>
  <si>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</si>
  <si>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</si>
  <si>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</si>
  <si>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</si>
  <si>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</si>
  <si>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</si>
  <si>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</si>
  <si>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</si>
  <si>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</si>
  <si>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1323 DISTRIBUCION SUR</t>
  </si>
  <si>
    <t>1322 DISTRIBUCION CENTRO</t>
  </si>
  <si>
    <t>1321 DISTRIBUCION NORESTE</t>
  </si>
  <si>
    <t>1320 DISTRIBUCION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</si>
  <si>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</si>
  <si>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</si>
  <si>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</si>
  <si>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</si>
  <si>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</si>
  <si>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</si>
  <si>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</si>
  <si>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</si>
  <si>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</si>
  <si>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</si>
  <si>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</si>
  <si>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</si>
  <si>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>1604 Transmisión Ayotla-Chalco</t>
  </si>
  <si>
    <t>1620 Distribución Valle de México</t>
  </si>
  <si>
    <t>Los Azufres III (Fase I)</t>
  </si>
  <si>
    <t>1721 DISTRIBUCIÓN NORTE</t>
  </si>
  <si>
    <t>1720 Distribución Valle de México</t>
  </si>
  <si>
    <t>1722 Distribución Sur</t>
  </si>
  <si>
    <t>1703  Conversión a 400 kV de la Riviera Maya</t>
  </si>
  <si>
    <t>1702 Transmisión y Transformación Baja - Noine</t>
  </si>
  <si>
    <t>1704 Interconexión sist aislados Guerrero Negro Sta Rosalía</t>
  </si>
  <si>
    <t>1801 Subestaciones Baja - Noroeste</t>
  </si>
  <si>
    <t>1820 Divisiones de Distribución del Valle de México</t>
  </si>
  <si>
    <t>Nota: Las sumas de los parciales pueden no coincidir con los totales debido al redondeo.</t>
  </si>
  <si>
    <t>p_/ Cifras preliminares.</t>
  </si>
  <si>
    <t>1_/ Considera los proyectos que entraron en operación comercial (con terminaciones parciales o totales).</t>
  </si>
  <si>
    <t>Fuente: Comisión Federal de Electricidad.</t>
  </si>
  <si>
    <t>Informes sobre la Situación Económica,
las Finanzas Públicas y la Deuda Pública</t>
  </si>
  <si>
    <t>V. PROYECTOS DE INFRAESTRUCTURA PRODUCTIVA DE LARGO PLAZO (PIDIREGAS)</t>
  </si>
  <si>
    <t>Cuarto Trimestre de 2014</t>
  </si>
  <si>
    <t>ENERO-OCTUBRE DE 2014</t>
  </si>
  <si>
    <t>(4=1-2-3)</t>
  </si>
  <si>
    <t>( 5 )</t>
  </si>
  <si>
    <t>(8=5-6-7)</t>
  </si>
  <si>
    <t>[9=(8-4)/4]</t>
  </si>
  <si>
    <r>
      <t xml:space="preserve">FLUJO NETO DE PROYECTOS DE INFRAESTRUCTURA PRODUCTIVA DE LARGO PLAZO DE INVERSIÓN DIRECTA EN OPERACIÓN  </t>
    </r>
    <r>
      <rPr>
        <b/>
        <vertAlign val="superscript"/>
        <sz val="10"/>
        <rFont val="Soberana Sans"/>
        <family val="3"/>
      </rPr>
      <t xml:space="preserve"> 1_/</t>
    </r>
    <r>
      <rPr>
        <b/>
        <sz val="10"/>
        <rFont val="Soberana Sans"/>
        <family val="3"/>
      </rPr>
      <t xml:space="preserve">
Con base en los artículosl 107, fracción I, inciso d) de la Ley Federal de Presupuesto y Responsabilidad Hacendaria y 205 de su Reglamento
Comisión Federal de Electricidad
(Millones de pesos a precios de 2014)</t>
    </r>
  </si>
  <si>
    <t>ENERO-NOVIEMBRE DE 2014</t>
  </si>
  <si>
    <t>ENERO-DICIEMBRE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</si>
</sst>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#,##0.00;[Red]#,##0.00"/>
    <numFmt numFmtId="165" formatCode="0.0"/>
    <numFmt numFmtId="166" formatCode="#,##0.0_);[Red]\(#,##0.0\)"/>
    <numFmt numFmtId="167" formatCode="#,##0;[Red]#,##0"/>
    <numFmt numFmtId="169" formatCode="#,##0.0;[Red]\(#,##0.00\)"/>
    <numFmt numFmtId="170" formatCode="#,##0.0_ ;[Red]\-#,##0.0\ "/>
    <numFmt numFmtId="171" formatCode="#,##0.0;[Red]\-#,##0.0"/>
    <numFmt numFmtId="172" formatCode="_-* #,##0.0_-;\-* #,##0.0_-;_-* &quot;-&quot;??_-;_-@_-"/>
    <numFmt numFmtId="173" formatCode="#,##0.0"/>
    <numFmt numFmtId="174" formatCode="General_)"/>
    <numFmt numFmtId="175" formatCode="#,##0.0_ ;\-#,##0.0\ "/>
    <numFmt numFmtId="176" formatCode="_-[$€-2]* #,##0.00_-;\-[$€-2]* #,##0.00_-;_-[$€-2]* &quot;-&quot;??_-"/>
    <numFmt numFmtId="177" formatCode="#,##0.00000000000000000000000000_ ;\-#,##0.00000000000000000000000000\ "/>
    <numFmt numFmtId="178" formatCode="_-* #,##0.000_-;\-* #,##0.000_-;_-* &quot;-&quot;??_-;_-@_-"/>
    <numFmt numFmtId="179" formatCode="d\-mmm\-yyyy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9">
    <xf numFmtId="0" fontId="0" fillId="0" borderId="0"/>
    <xf numFmtId="174" fontId="1" fillId="0" borderId="0"/>
    <xf numFmtId="173" fontId="1" fillId="0" borderId="0"/>
    <xf numFmtId="175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6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66" fontId="1" fillId="0" borderId="0"/>
    <xf numFmtId="175" fontId="1" fillId="0" borderId="0"/>
    <xf numFmtId="0" fontId="1" fillId="0" borderId="0"/>
    <xf numFmtId="175" fontId="1" fillId="0" borderId="0"/>
    <xf numFmtId="173" fontId="1" fillId="0" borderId="0"/>
    <xf numFmtId="175" fontId="1" fillId="0" borderId="0"/>
    <xf numFmtId="173" fontId="1" fillId="0" borderId="0"/>
    <xf numFmtId="175" fontId="1" fillId="0" borderId="0"/>
    <xf numFmtId="173" fontId="1" fillId="0" borderId="0"/>
    <xf numFmtId="175" fontId="1" fillId="0" borderId="0"/>
    <xf numFmtId="173" fontId="1" fillId="0" borderId="0"/>
    <xf numFmtId="175" fontId="1" fillId="0" borderId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2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9" fontId="1" fillId="0" borderId="0"/>
    <xf numFmtId="176" fontId="1" fillId="0" borderId="0"/>
    <xf numFmtId="176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1" fillId="0" borderId="0"/>
    <xf numFmtId="0" fontId="8" fillId="0" borderId="0"/>
    <xf numFmtId="166" fontId="1" fillId="0" borderId="0"/>
    <xf numFmtId="0" fontId="8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73" fontId="1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120" applyFill="1"/>
    <xf numFmtId="0" fontId="1" fillId="0" borderId="0" xfId="120"/>
    <xf numFmtId="0" fontId="1" fillId="2" borderId="0" xfId="120" applyFill="1"/>
    <xf numFmtId="0" fontId="1" fillId="0" borderId="0" xfId="120" applyFont="1"/>
    <xf numFmtId="0" fontId="1" fillId="0" borderId="0" xfId="120" applyFont="1" applyFill="1"/>
    <xf numFmtId="0" fontId="2" fillId="0" borderId="0" xfId="120" applyNumberFormat="1" applyFont="1" applyFill="1" applyBorder="1" applyAlignment="1">
      <alignment horizontal="center" vertical="top"/>
    </xf>
    <xf numFmtId="0" fontId="2" fillId="0" borderId="0" xfId="120" applyFont="1" applyFill="1" applyBorder="1" applyAlignment="1">
      <alignment vertical="top"/>
    </xf>
    <xf numFmtId="0" fontId="2" fillId="0" borderId="0" xfId="120" applyFont="1" applyFill="1" applyBorder="1" applyAlignment="1">
      <alignment vertical="top" wrapText="1"/>
    </xf>
    <xf numFmtId="0" fontId="1" fillId="0" borderId="0" xfId="120" applyFill="1" applyBorder="1"/>
    <xf numFmtId="0" fontId="1" fillId="0" borderId="0" xfId="120" applyFill="1" applyAlignment="1"/>
    <xf numFmtId="0" fontId="1" fillId="0" borderId="0" xfId="120" applyFill="1" applyBorder="1" applyAlignment="1"/>
    <xf numFmtId="0" fontId="3" fillId="0" borderId="0" xfId="120" applyFont="1" applyFill="1" applyBorder="1"/>
    <xf numFmtId="171" fontId="2" fillId="0" borderId="0" xfId="46" applyNumberFormat="1" applyFont="1" applyFill="1" applyBorder="1" applyAlignment="1">
      <alignment horizontal="center"/>
    </xf>
    <xf numFmtId="0" fontId="3" fillId="0" borderId="0" xfId="120" applyFont="1" applyFill="1" applyAlignment="1">
      <alignment vertical="center"/>
    </xf>
    <xf numFmtId="172" fontId="2" fillId="0" borderId="0" xfId="46" applyNumberFormat="1" applyFont="1" applyFill="1" applyBorder="1" applyAlignment="1">
      <alignment horizontal="center"/>
    </xf>
    <xf numFmtId="4" fontId="2" fillId="0" borderId="0" xfId="120" applyNumberFormat="1" applyFont="1" applyFill="1" applyBorder="1" applyAlignment="1">
      <alignment horizontal="center"/>
    </xf>
    <xf numFmtId="165" fontId="2" fillId="0" borderId="0" xfId="120" applyNumberFormat="1" applyFont="1" applyFill="1" applyBorder="1" applyAlignment="1">
      <alignment horizontal="center"/>
    </xf>
    <xf numFmtId="43" fontId="2" fillId="0" borderId="0" xfId="46" applyFont="1" applyFill="1" applyBorder="1" applyAlignment="1">
      <alignment horizontal="center"/>
    </xf>
    <xf numFmtId="0" fontId="3" fillId="0" borderId="0" xfId="120" applyFont="1" applyFill="1" applyAlignment="1">
      <alignment vertical="center"/>
    </xf>
    <xf numFmtId="0" fontId="3" fillId="0" borderId="0" xfId="120" applyFont="1" applyFill="1"/>
    <xf numFmtId="0" fontId="3" fillId="0" borderId="0" xfId="120" applyFont="1" applyFill="1" applyBorder="1"/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wrapText="1"/>
    </xf>
    <xf numFmtId="0" fontId="13" fillId="3" borderId="0" xfId="120" applyFont="1" applyFill="1" applyAlignment="1">
      <alignment horizontal="left" vertical="center" wrapText="1"/>
    </xf>
    <xf numFmtId="0" fontId="15" fillId="2" borderId="0" xfId="120" applyFont="1" applyFill="1" applyBorder="1" applyAlignment="1">
      <alignment horizontal="center" vertical="center"/>
    </xf>
    <xf numFmtId="0" fontId="15" fillId="2" borderId="3" xfId="120" applyFont="1" applyFill="1" applyBorder="1" applyAlignment="1">
      <alignment horizontal="center"/>
    </xf>
    <xf numFmtId="0" fontId="15" fillId="2" borderId="0" xfId="120" applyFont="1" applyFill="1" applyBorder="1" applyAlignment="1"/>
    <xf numFmtId="0" fontId="15" fillId="2" borderId="0" xfId="120" applyFont="1" applyFill="1" applyBorder="1"/>
    <xf numFmtId="0" fontId="15" fillId="2" borderId="4" xfId="120" applyFont="1" applyFill="1" applyBorder="1" applyAlignment="1">
      <alignment horizontal="center"/>
    </xf>
    <xf numFmtId="0" fontId="15" fillId="2" borderId="0" xfId="120" applyFont="1" applyFill="1" applyBorder="1" applyAlignment="1">
      <alignment horizontal="center"/>
    </xf>
    <xf numFmtId="0" fontId="15" fillId="2" borderId="1" xfId="120" applyFont="1" applyFill="1" applyBorder="1" applyAlignment="1">
      <alignment horizontal="center"/>
    </xf>
    <xf numFmtId="166" fontId="15" fillId="2" borderId="0" xfId="120" applyNumberFormat="1" applyFont="1" applyFill="1" applyBorder="1" applyAlignment="1">
      <alignment horizontal="center"/>
    </xf>
    <xf numFmtId="167" fontId="15" fillId="2" borderId="0" xfId="120" applyNumberFormat="1" applyFont="1" applyFill="1" applyBorder="1" applyAlignment="1">
      <alignment horizontal="center"/>
    </xf>
    <xf numFmtId="164" fontId="15" fillId="2" borderId="0" xfId="120" applyNumberFormat="1" applyFont="1" applyFill="1" applyBorder="1" applyAlignment="1">
      <alignment horizontal="center"/>
    </xf>
    <xf numFmtId="0" fontId="15" fillId="2" borderId="2" xfId="120" applyFont="1" applyFill="1" applyBorder="1" applyAlignment="1">
      <alignment horizontal="center" vertical="center"/>
    </xf>
    <xf numFmtId="0" fontId="15" fillId="2" borderId="2" xfId="120" quotePrefix="1" applyFont="1" applyFill="1" applyBorder="1" applyAlignment="1">
      <alignment horizontal="center"/>
    </xf>
    <xf numFmtId="0" fontId="15" fillId="2" borderId="2" xfId="120" applyFont="1" applyFill="1" applyBorder="1" applyAlignment="1">
      <alignment horizontal="center"/>
    </xf>
    <xf numFmtId="0" fontId="15" fillId="2" borderId="2" xfId="120" applyFont="1" applyFill="1" applyBorder="1" applyAlignment="1"/>
    <xf numFmtId="0" fontId="15" fillId="0" borderId="2" xfId="120" quotePrefix="1" applyFont="1" applyFill="1" applyBorder="1" applyAlignment="1">
      <alignment horizontal="center"/>
    </xf>
    <xf numFmtId="0" fontId="16" fillId="0" borderId="0" xfId="120" applyFont="1" applyAlignment="1">
      <alignment horizontal="center"/>
    </xf>
    <xf numFmtId="0" fontId="16" fillId="0" borderId="0" xfId="120" applyFont="1" applyBorder="1" applyAlignment="1"/>
    <xf numFmtId="0" fontId="16" fillId="0" borderId="0" xfId="120" applyFont="1" applyAlignment="1">
      <alignment horizontal="center" vertical="center"/>
    </xf>
    <xf numFmtId="169" fontId="16" fillId="0" borderId="0" xfId="120" applyNumberFormat="1" applyFont="1" applyAlignment="1">
      <alignment horizontal="center"/>
    </xf>
    <xf numFmtId="169" fontId="16" fillId="0" borderId="0" xfId="120" applyNumberFormat="1" applyFont="1" applyFill="1" applyAlignment="1">
      <alignment horizontal="center"/>
    </xf>
    <xf numFmtId="169" fontId="16" fillId="0" borderId="0" xfId="46" applyNumberFormat="1" applyFont="1" applyFill="1" applyBorder="1" applyAlignment="1">
      <alignment horizontal="right" vertical="center"/>
    </xf>
    <xf numFmtId="0" fontId="15" fillId="0" borderId="0" xfId="120" applyFont="1" applyFill="1" applyAlignment="1">
      <alignment horizontal="center" vertical="top"/>
    </xf>
    <xf numFmtId="0" fontId="15" fillId="0" borderId="0" xfId="120" applyFont="1" applyFill="1" applyAlignment="1">
      <alignment vertical="top" wrapText="1"/>
    </xf>
    <xf numFmtId="169" fontId="15" fillId="0" borderId="0" xfId="120" applyNumberFormat="1" applyFont="1" applyFill="1" applyAlignment="1">
      <alignment horizontal="right" vertical="center"/>
    </xf>
    <xf numFmtId="169" fontId="15" fillId="0" borderId="0" xfId="46" applyNumberFormat="1" applyFont="1" applyFill="1" applyBorder="1" applyAlignment="1">
      <alignment horizontal="right" vertical="center"/>
    </xf>
    <xf numFmtId="0" fontId="15" fillId="0" borderId="0" xfId="120" applyNumberFormat="1" applyFont="1" applyFill="1" applyAlignment="1">
      <alignment horizontal="center" vertical="top"/>
    </xf>
    <xf numFmtId="0" fontId="15" fillId="0" borderId="0" xfId="120" applyFont="1" applyFill="1" applyAlignment="1">
      <alignment vertical="top"/>
    </xf>
    <xf numFmtId="0" fontId="15" fillId="0" borderId="0" xfId="120" applyNumberFormat="1" applyFont="1" applyFill="1" applyBorder="1" applyAlignment="1">
      <alignment horizontal="center" vertical="top"/>
    </xf>
    <xf numFmtId="0" fontId="15" fillId="0" borderId="0" xfId="120" applyFont="1" applyFill="1" applyBorder="1" applyAlignment="1">
      <alignment horizontal="center" vertical="top"/>
    </xf>
    <xf numFmtId="0" fontId="15" fillId="0" borderId="0" xfId="120" applyFont="1" applyFill="1" applyBorder="1" applyAlignment="1">
      <alignment vertical="top"/>
    </xf>
    <xf numFmtId="0" fontId="15" fillId="0" borderId="0" xfId="120" applyNumberFormat="1" applyFont="1" applyFill="1" applyBorder="1" applyAlignment="1">
      <alignment horizontal="center" vertical="center"/>
    </xf>
    <xf numFmtId="0" fontId="15" fillId="0" borderId="0" xfId="120" applyFont="1" applyFill="1" applyBorder="1" applyAlignment="1">
      <alignment horizontal="center" vertical="center"/>
    </xf>
    <xf numFmtId="0" fontId="15" fillId="0" borderId="0" xfId="120" applyFont="1" applyFill="1" applyBorder="1" applyAlignment="1">
      <alignment wrapText="1"/>
    </xf>
    <xf numFmtId="0" fontId="15" fillId="0" borderId="0" xfId="120" applyFont="1" applyFill="1" applyBorder="1" applyAlignment="1">
      <alignment vertical="top" wrapText="1"/>
    </xf>
    <xf numFmtId="0" fontId="15" fillId="0" borderId="0" xfId="120" applyNumberFormat="1" applyFont="1" applyFill="1" applyBorder="1" applyAlignment="1">
      <alignment horizontal="center"/>
    </xf>
    <xf numFmtId="0" fontId="15" fillId="0" borderId="0" xfId="120" applyFont="1" applyFill="1" applyBorder="1" applyAlignment="1">
      <alignment horizontal="center"/>
    </xf>
    <xf numFmtId="0" fontId="15" fillId="0" borderId="0" xfId="120" applyFont="1" applyFill="1" applyBorder="1" applyAlignment="1"/>
    <xf numFmtId="0" fontId="15" fillId="0" borderId="0" xfId="120" applyNumberFormat="1" applyFont="1" applyFill="1" applyAlignment="1">
      <alignment horizontal="center"/>
    </xf>
    <xf numFmtId="0" fontId="15" fillId="0" borderId="0" xfId="120" applyFont="1" applyFill="1" applyAlignment="1">
      <alignment horizontal="center"/>
    </xf>
    <xf numFmtId="0" fontId="15" fillId="0" borderId="0" xfId="120" applyFont="1" applyFill="1" applyAlignment="1"/>
    <xf numFmtId="169" fontId="15" fillId="0" borderId="0" xfId="120" applyNumberFormat="1" applyFont="1" applyFill="1" applyBorder="1" applyAlignment="1">
      <alignment horizontal="right" vertical="center"/>
    </xf>
    <xf numFmtId="0" fontId="15" fillId="0" borderId="0" xfId="120" applyFont="1" applyFill="1" applyAlignment="1">
      <alignment wrapText="1"/>
    </xf>
    <xf numFmtId="169" fontId="15" fillId="0" borderId="0" xfId="46" applyNumberFormat="1" applyFont="1" applyFill="1" applyBorder="1" applyAlignment="1">
      <alignment horizontal="right"/>
    </xf>
    <xf numFmtId="0" fontId="15" fillId="0" borderId="0" xfId="120" quotePrefix="1" applyFont="1" applyFill="1" applyBorder="1" applyAlignment="1">
      <alignment horizontal="left" wrapText="1"/>
    </xf>
    <xf numFmtId="0" fontId="15" fillId="0" borderId="0" xfId="120" applyFont="1" applyFill="1" applyAlignment="1">
      <alignment horizontal="center" vertical="center"/>
    </xf>
    <xf numFmtId="0" fontId="15" fillId="0" borderId="0" xfId="120" applyNumberFormat="1" applyFont="1" applyFill="1" applyAlignment="1">
      <alignment horizontal="left"/>
    </xf>
    <xf numFmtId="0" fontId="15" fillId="0" borderId="0" xfId="120" applyFont="1" applyFill="1" applyAlignment="1">
      <alignment horizontal="left" vertical="center"/>
    </xf>
    <xf numFmtId="0" fontId="15" fillId="0" borderId="0" xfId="120" applyFont="1" applyFill="1" applyBorder="1" applyAlignment="1">
      <alignment horizontal="left" wrapText="1"/>
    </xf>
    <xf numFmtId="0" fontId="15" fillId="0" borderId="0" xfId="120" applyFont="1" applyFill="1" applyBorder="1"/>
    <xf numFmtId="171" fontId="15" fillId="0" borderId="0" xfId="46" applyNumberFormat="1" applyFont="1" applyFill="1" applyBorder="1" applyAlignment="1">
      <alignment horizontal="center"/>
    </xf>
    <xf numFmtId="0" fontId="15" fillId="0" borderId="0" xfId="120" applyFont="1" applyFill="1" applyAlignment="1">
      <alignment vertical="center"/>
    </xf>
    <xf numFmtId="0" fontId="15" fillId="0" borderId="0" xfId="120" applyFont="1" applyFill="1" applyBorder="1"/>
    <xf numFmtId="0" fontId="15" fillId="0" borderId="0" xfId="120" applyFont="1" applyFill="1"/>
    <xf numFmtId="170" fontId="15" fillId="0" borderId="0" xfId="46" applyNumberFormat="1" applyFont="1" applyFill="1" applyAlignment="1">
      <alignment horizontal="center"/>
    </xf>
    <xf numFmtId="172" fontId="15" fillId="0" borderId="0" xfId="46" applyNumberFormat="1" applyFont="1" applyFill="1" applyBorder="1" applyAlignment="1">
      <alignment horizontal="center"/>
    </xf>
    <xf numFmtId="4" fontId="15" fillId="0" borderId="0" xfId="120" applyNumberFormat="1" applyFont="1" applyFill="1" applyBorder="1" applyAlignment="1">
      <alignment horizontal="center"/>
    </xf>
    <xf numFmtId="165" fontId="15" fillId="0" borderId="0" xfId="120" applyNumberFormat="1" applyFont="1" applyFill="1" applyBorder="1" applyAlignment="1">
      <alignment horizontal="center"/>
    </xf>
    <xf numFmtId="43" fontId="15" fillId="0" borderId="0" xfId="46" applyFont="1" applyFill="1" applyBorder="1" applyAlignment="1">
      <alignment horizontal="center"/>
    </xf>
    <xf numFmtId="0" fontId="15" fillId="0" borderId="0" xfId="120" applyFont="1" applyFill="1" applyAlignment="1">
      <alignment vertical="center"/>
    </xf>
    <xf numFmtId="0" fontId="15" fillId="0" borderId="0" xfId="120" applyFont="1" applyFill="1"/>
    <xf numFmtId="0" fontId="15" fillId="0" borderId="0" xfId="120" applyFont="1"/>
    <xf numFmtId="0" fontId="15" fillId="0" borderId="0" xfId="120" quotePrefix="1" applyFont="1" applyFill="1" applyBorder="1" applyAlignment="1">
      <alignment horizontal="left"/>
    </xf>
    <xf numFmtId="0" fontId="15" fillId="0" borderId="0" xfId="120" applyFont="1" applyFill="1" applyBorder="1" applyAlignment="1">
      <alignment horizontal="left"/>
    </xf>
    <xf numFmtId="0" fontId="15" fillId="0" borderId="2" xfId="120" applyNumberFormat="1" applyFont="1" applyFill="1" applyBorder="1" applyAlignment="1">
      <alignment horizontal="center"/>
    </xf>
    <xf numFmtId="0" fontId="15" fillId="0" borderId="2" xfId="120" applyFont="1" applyFill="1" applyBorder="1" applyAlignment="1">
      <alignment horizontal="center"/>
    </xf>
    <xf numFmtId="0" fontId="15" fillId="0" borderId="2" xfId="120" applyFont="1" applyFill="1" applyBorder="1" applyAlignment="1"/>
    <xf numFmtId="169" fontId="15" fillId="0" borderId="2" xfId="120" applyNumberFormat="1" applyFont="1" applyFill="1" applyBorder="1" applyAlignment="1">
      <alignment horizontal="right" vertical="center"/>
    </xf>
    <xf numFmtId="169" fontId="15" fillId="0" borderId="2" xfId="46" applyNumberFormat="1" applyFont="1" applyFill="1" applyBorder="1" applyAlignment="1">
      <alignment horizontal="right"/>
    </xf>
    <xf numFmtId="169" fontId="15" fillId="0" borderId="2" xfId="46" applyNumberFormat="1" applyFont="1" applyFill="1" applyBorder="1" applyAlignment="1">
      <alignment horizontal="right" vertical="center"/>
    </xf>
    <xf numFmtId="0" fontId="15" fillId="0" borderId="0" xfId="120" applyNumberFormat="1" applyFont="1" applyFill="1" applyAlignment="1">
      <alignment horizontal="left" wrapText="1"/>
    </xf>
    <xf numFmtId="0" fontId="15" fillId="0" borderId="0" xfId="120" applyFont="1" applyFill="1" applyAlignment="1">
      <alignment horizontal="left" vertical="center" wrapText="1"/>
    </xf>
    <xf numFmtId="0" fontId="15" fillId="0" borderId="2" xfId="120" applyFont="1" applyFill="1" applyBorder="1" applyAlignment="1">
      <alignment wrapText="1"/>
    </xf>
  </cellXfs>
  <cellStyles count="229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27" xfId="180"/>
    <cellStyle name="Normal 3" xfId="181"/>
    <cellStyle name="Normal 3 2" xfId="182"/>
    <cellStyle name="Normal 3 3" xfId="183"/>
    <cellStyle name="Normal 3 4" xfId="184"/>
    <cellStyle name="Normal 3 5" xfId="185"/>
    <cellStyle name="Normal 3 6" xfId="186"/>
    <cellStyle name="Normal 3 7" xfId="187"/>
    <cellStyle name="Normal 3 8" xfId="188"/>
    <cellStyle name="Normal 3 9" xfId="189"/>
    <cellStyle name="Normal 4" xfId="190"/>
    <cellStyle name="Normal 4 2" xfId="191"/>
    <cellStyle name="Normal 4 2 2" xfId="192"/>
    <cellStyle name="Normal 4 3" xfId="193"/>
    <cellStyle name="Normal 4 3 2" xfId="194"/>
    <cellStyle name="Normal 4 4" xfId="195"/>
    <cellStyle name="Normal 4 4 2" xfId="196"/>
    <cellStyle name="Normal 4 5" xfId="197"/>
    <cellStyle name="Normal 4 5 2" xfId="198"/>
    <cellStyle name="Normal 4 6" xfId="199"/>
    <cellStyle name="Normal 4 6 2" xfId="200"/>
    <cellStyle name="Normal 4 7" xfId="201"/>
    <cellStyle name="Normal 4 7 2" xfId="202"/>
    <cellStyle name="Normal 4 8" xfId="203"/>
    <cellStyle name="Normal 4 8 2" xfId="204"/>
    <cellStyle name="Normal 4 9" xfId="205"/>
    <cellStyle name="Normal 5" xfId="206"/>
    <cellStyle name="Normal 5 2" xfId="207"/>
    <cellStyle name="Normal 6" xfId="208"/>
    <cellStyle name="Normal 6 2" xfId="209"/>
    <cellStyle name="Normal 7" xfId="210"/>
    <cellStyle name="Normal 7 2" xfId="211"/>
    <cellStyle name="Normal 7 3" xfId="212"/>
    <cellStyle name="Normal 7 4" xfId="213"/>
    <cellStyle name="Normal 7 5" xfId="214"/>
    <cellStyle name="Normal 7 6" xfId="215"/>
    <cellStyle name="Normal 7 7" xfId="216"/>
    <cellStyle name="Normal 8" xfId="217"/>
    <cellStyle name="Normal 9" xfId="218"/>
    <cellStyle name="Percent_fotfcor" xfId="219"/>
    <cellStyle name="Porcentual 2" xfId="220"/>
    <cellStyle name="Porcentual 2 2" xfId="221"/>
    <cellStyle name="Porcentual 2 3" xfId="222"/>
    <cellStyle name="Porcentual 2 4" xfId="223"/>
    <cellStyle name="Porcentual 2 5" xfId="224"/>
    <cellStyle name="Porcentual 2 6" xfId="225"/>
    <cellStyle name="Porcentual 2 7" xfId="226"/>
    <cellStyle name="Porcentual 2 8" xfId="227"/>
    <cellStyle name="Porcentual 2 9" xfId="2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04"/>
  <sheetViews>
    <sheetView showGridLines="0" tabSelected="1" zoomScaleNormal="100" workbookViewId="0">
      <selection activeCell="C20" sqref="C20"/>
    </sheetView>
  </sheetViews>
  <sheetFormatPr baseColWidth="10" defaultRowHeight="15" customHeight="1" x14ac:dyDescent="0.2"/>
  <cols>
    <col min="1" max="1" width="5.42578125" style="2" customWidth="1"/>
    <col min="2" max="2" width="4.140625" style="2" bestFit="1" customWidth="1"/>
    <col min="3" max="3" width="52.140625" style="2" customWidth="1"/>
    <col min="4" max="4" width="11.85546875" style="2" customWidth="1"/>
    <col min="5" max="5" width="14.140625" style="2" bestFit="1" customWidth="1"/>
    <col min="6" max="6" width="9.5703125" style="2" bestFit="1" customWidth="1"/>
    <col min="7" max="7" width="11.42578125" style="2"/>
    <col min="8" max="8" width="1.5703125" style="2" customWidth="1"/>
    <col min="9" max="9" width="10.7109375" style="2" customWidth="1"/>
    <col min="10" max="10" width="12.5703125" style="2" customWidth="1"/>
    <col min="11" max="11" width="10.5703125" style="2" customWidth="1"/>
    <col min="12" max="12" width="10.5703125" style="1" customWidth="1"/>
    <col min="13" max="13" width="10.5703125" style="2" customWidth="1"/>
    <col min="14" max="16384" width="11.42578125" style="2"/>
  </cols>
  <sheetData>
    <row r="1" spans="1:13" ht="52.5" customHeight="1" x14ac:dyDescent="0.2">
      <c r="A1" s="22" t="s">
        <v>262</v>
      </c>
      <c r="B1" s="22"/>
      <c r="C1" s="22"/>
      <c r="D1" s="22"/>
      <c r="E1" s="22"/>
      <c r="F1" s="23" t="s">
        <v>264</v>
      </c>
    </row>
    <row r="2" spans="1:13" ht="39.75" customHeight="1" x14ac:dyDescent="0.3">
      <c r="A2" s="24" t="s">
        <v>263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3" ht="22.5" customHeight="1" x14ac:dyDescent="0.2">
      <c r="A3" s="25" t="s">
        <v>265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ht="78" customHeight="1" x14ac:dyDescent="0.2">
      <c r="A4" s="26" t="s">
        <v>270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3" customFormat="1" ht="15" customHeight="1" x14ac:dyDescent="0.2">
      <c r="A5" s="27" t="s">
        <v>0</v>
      </c>
      <c r="B5" s="27"/>
      <c r="C5" s="27"/>
      <c r="D5" s="28" t="s">
        <v>1</v>
      </c>
      <c r="E5" s="28"/>
      <c r="F5" s="28"/>
      <c r="G5" s="28"/>
      <c r="H5" s="29"/>
      <c r="I5" s="28" t="s">
        <v>2</v>
      </c>
      <c r="J5" s="28"/>
      <c r="K5" s="28"/>
      <c r="L5" s="28"/>
      <c r="M5" s="30"/>
    </row>
    <row r="6" spans="1:13" s="3" customFormat="1" ht="15" customHeight="1" x14ac:dyDescent="0.2">
      <c r="A6" s="27"/>
      <c r="B6" s="27"/>
      <c r="C6" s="27"/>
      <c r="D6" s="30"/>
      <c r="E6" s="31" t="s">
        <v>3</v>
      </c>
      <c r="F6" s="31"/>
      <c r="G6" s="30"/>
      <c r="H6" s="29"/>
      <c r="I6" s="30"/>
      <c r="J6" s="31" t="s">
        <v>4</v>
      </c>
      <c r="K6" s="31"/>
      <c r="L6" s="30"/>
      <c r="M6" s="30"/>
    </row>
    <row r="7" spans="1:13" s="3" customFormat="1" ht="15" customHeight="1" x14ac:dyDescent="0.2">
      <c r="A7" s="27"/>
      <c r="B7" s="27"/>
      <c r="C7" s="27"/>
      <c r="D7" s="32" t="s">
        <v>5</v>
      </c>
      <c r="E7" s="33" t="s">
        <v>6</v>
      </c>
      <c r="F7" s="32"/>
      <c r="G7" s="32" t="s">
        <v>7</v>
      </c>
      <c r="H7" s="29"/>
      <c r="I7" s="32" t="s">
        <v>5</v>
      </c>
      <c r="J7" s="33" t="s">
        <v>6</v>
      </c>
      <c r="K7" s="32"/>
      <c r="L7" s="32" t="s">
        <v>8</v>
      </c>
      <c r="M7" s="32" t="s">
        <v>9</v>
      </c>
    </row>
    <row r="8" spans="1:13" s="3" customFormat="1" ht="15" customHeight="1" x14ac:dyDescent="0.2">
      <c r="A8" s="27"/>
      <c r="B8" s="27"/>
      <c r="C8" s="27"/>
      <c r="D8" s="32"/>
      <c r="E8" s="32" t="s">
        <v>11</v>
      </c>
      <c r="F8" s="32" t="s">
        <v>12</v>
      </c>
      <c r="G8" s="32"/>
      <c r="H8" s="29"/>
      <c r="I8" s="32"/>
      <c r="J8" s="32" t="s">
        <v>11</v>
      </c>
      <c r="K8" s="32" t="s">
        <v>12</v>
      </c>
      <c r="L8" s="32"/>
      <c r="M8" s="34"/>
    </row>
    <row r="9" spans="1:13" s="3" customFormat="1" ht="15" customHeight="1" x14ac:dyDescent="0.2">
      <c r="A9" s="27"/>
      <c r="B9" s="27"/>
      <c r="C9" s="27"/>
      <c r="D9" s="32"/>
      <c r="E9" s="32" t="s">
        <v>13</v>
      </c>
      <c r="F9" s="32" t="s">
        <v>6</v>
      </c>
      <c r="G9" s="32" t="s">
        <v>14</v>
      </c>
      <c r="H9" s="29"/>
      <c r="I9" s="35"/>
      <c r="J9" s="32" t="s">
        <v>13</v>
      </c>
      <c r="K9" s="32" t="s">
        <v>6</v>
      </c>
      <c r="L9" s="32" t="s">
        <v>14</v>
      </c>
      <c r="M9" s="32"/>
    </row>
    <row r="10" spans="1:13" s="3" customFormat="1" ht="15" customHeight="1" x14ac:dyDescent="0.2">
      <c r="A10" s="27"/>
      <c r="B10" s="27"/>
      <c r="C10" s="27"/>
      <c r="D10" s="32"/>
      <c r="E10" s="32" t="s">
        <v>15</v>
      </c>
      <c r="F10" s="32"/>
      <c r="G10" s="34"/>
      <c r="H10" s="29"/>
      <c r="I10" s="32"/>
      <c r="J10" s="32" t="s">
        <v>15</v>
      </c>
      <c r="K10" s="36"/>
      <c r="L10" s="36"/>
      <c r="M10" s="32"/>
    </row>
    <row r="11" spans="1:13" s="3" customFormat="1" ht="15" customHeight="1" thickBot="1" x14ac:dyDescent="0.25">
      <c r="A11" s="37"/>
      <c r="B11" s="37"/>
      <c r="C11" s="37"/>
      <c r="D11" s="38" t="s">
        <v>16</v>
      </c>
      <c r="E11" s="38" t="s">
        <v>17</v>
      </c>
      <c r="F11" s="38" t="s">
        <v>18</v>
      </c>
      <c r="G11" s="39" t="s">
        <v>266</v>
      </c>
      <c r="H11" s="40"/>
      <c r="I11" s="41" t="s">
        <v>267</v>
      </c>
      <c r="J11" s="41" t="s">
        <v>19</v>
      </c>
      <c r="K11" s="41" t="s">
        <v>20</v>
      </c>
      <c r="L11" s="39" t="s">
        <v>268</v>
      </c>
      <c r="M11" s="39" t="s">
        <v>269</v>
      </c>
    </row>
    <row r="12" spans="1:13" s="4" customFormat="1" ht="15" customHeight="1" x14ac:dyDescent="0.25">
      <c r="A12" s="42"/>
      <c r="B12" s="43"/>
      <c r="C12" s="44" t="s">
        <v>10</v>
      </c>
      <c r="D12" s="45">
        <f>SUM(D13:D230)</f>
        <v>117706.63570833336</v>
      </c>
      <c r="E12" s="45">
        <f>SUM(E13:E230)</f>
        <v>65189.910181500025</v>
      </c>
      <c r="F12" s="45">
        <f>SUM(F13:F230)</f>
        <v>4331.3108849999999</v>
      </c>
      <c r="G12" s="45">
        <f>SUM(G13:G230)</f>
        <v>48185.414641833333</v>
      </c>
      <c r="H12" s="45">
        <f>SUM(H13:H218)</f>
        <v>0</v>
      </c>
      <c r="I12" s="46">
        <f>SUM(I13:I230)</f>
        <v>73531.922525419504</v>
      </c>
      <c r="J12" s="46">
        <f>SUM(J13:J230)</f>
        <v>23940.443059012421</v>
      </c>
      <c r="K12" s="46">
        <f>SUM(K13:K230)</f>
        <v>4660.9616139100026</v>
      </c>
      <c r="L12" s="46">
        <f>SUM(L13:L230)</f>
        <v>44930.517852497032</v>
      </c>
      <c r="M12" s="47">
        <f>IF(OR(G12=0,L12=0),"N.A.",IF(ABS(((L12-G12)/G12))*100&gt;=500,"N.S.",(((L12-G12)/G12))*100))</f>
        <v>-6.7549419539714481</v>
      </c>
    </row>
    <row r="13" spans="1:13" s="5" customFormat="1" ht="15" customHeight="1" x14ac:dyDescent="0.2">
      <c r="A13" s="48">
        <v>1</v>
      </c>
      <c r="B13" s="48" t="s">
        <v>21</v>
      </c>
      <c r="C13" s="53" t="s">
        <v>22</v>
      </c>
      <c r="D13" s="50">
        <v>593.24195666666662</v>
      </c>
      <c r="E13" s="50">
        <v>385.95966166666665</v>
      </c>
      <c r="F13" s="50">
        <v>7.4718</v>
      </c>
      <c r="G13" s="50">
        <f>D13-E13-F13</f>
        <v>199.81049499999997</v>
      </c>
      <c r="H13" s="50"/>
      <c r="I13" s="50">
        <v>388.65574965000002</v>
      </c>
      <c r="J13" s="50">
        <v>238.97237604961242</v>
      </c>
      <c r="K13" s="50">
        <v>7.8310460000000006</v>
      </c>
      <c r="L13" s="50">
        <f>I13-J13-K13</f>
        <v>141.85232760038758</v>
      </c>
      <c r="M13" s="51">
        <f>IF(OR(G13=0,L13=0),"N.A.",IF((((L13-G13)/G13))*100&gt;=500,"500&lt;",IF((((L13-G13)/G13))*100&lt;=-500,"&lt;-500",(((L13-G13)/G13))*100)))</f>
        <v>-29.006568148290906</v>
      </c>
    </row>
    <row r="14" spans="1:13" s="1" customFormat="1" ht="15" customHeight="1" x14ac:dyDescent="0.2">
      <c r="A14" s="48">
        <v>2</v>
      </c>
      <c r="B14" s="48" t="s">
        <v>23</v>
      </c>
      <c r="C14" s="53" t="s">
        <v>24</v>
      </c>
      <c r="D14" s="50">
        <v>1588.1882833333336</v>
      </c>
      <c r="E14" s="50">
        <v>1188.9254891666669</v>
      </c>
      <c r="F14" s="50">
        <v>9.9523349999999997</v>
      </c>
      <c r="G14" s="50">
        <f>D14-E14-F14</f>
        <v>389.3104591666667</v>
      </c>
      <c r="H14" s="50"/>
      <c r="I14" s="50">
        <v>1926.6586386500001</v>
      </c>
      <c r="J14" s="50">
        <v>1070.08959097207</v>
      </c>
      <c r="K14" s="50">
        <v>10.474777999999999</v>
      </c>
      <c r="L14" s="50">
        <f>I14-J14-K14</f>
        <v>846.09426967793001</v>
      </c>
      <c r="M14" s="51">
        <f>IF(OR(G14=0,L14=0),"N.A.",IF((((L14-G14)/G14))*100&gt;=500,"500&lt;",IF((((L14-G14)/G14))*100&lt;=-500,"&lt;-500",(((L14-G14)/G14))*100)))</f>
        <v>117.33150234109451</v>
      </c>
    </row>
    <row r="15" spans="1:13" s="1" customFormat="1" ht="15" customHeight="1" x14ac:dyDescent="0.2">
      <c r="A15" s="48">
        <v>3</v>
      </c>
      <c r="B15" s="48" t="s">
        <v>25</v>
      </c>
      <c r="C15" s="53" t="s">
        <v>26</v>
      </c>
      <c r="D15" s="50">
        <v>36.029951666666669</v>
      </c>
      <c r="E15" s="50">
        <v>17.304122</v>
      </c>
      <c r="F15" s="50">
        <v>0.753108</v>
      </c>
      <c r="G15" s="50">
        <f>D15-E15-F15</f>
        <v>17.972721666666668</v>
      </c>
      <c r="H15" s="50"/>
      <c r="I15" s="50">
        <v>80.720084457586637</v>
      </c>
      <c r="J15" s="50">
        <v>15.522212439999999</v>
      </c>
      <c r="K15" s="50">
        <v>0.75310756999999995</v>
      </c>
      <c r="L15" s="50">
        <f>I15-J15-K15</f>
        <v>64.444764447586635</v>
      </c>
      <c r="M15" s="51">
        <f>IF(OR(G15=0,L15=0),"N.A.",IF((((L15-G15)/G15))*100&gt;=500,"500&lt;",IF((((L15-G15)/G15))*100&lt;=-500,"&lt;-500",(((L15-G15)/G15))*100)))</f>
        <v>258.56986850861836</v>
      </c>
    </row>
    <row r="16" spans="1:13" s="1" customFormat="1" ht="15" customHeight="1" x14ac:dyDescent="0.2">
      <c r="A16" s="48">
        <v>4</v>
      </c>
      <c r="B16" s="48" t="s">
        <v>23</v>
      </c>
      <c r="C16" s="53" t="s">
        <v>27</v>
      </c>
      <c r="D16" s="50">
        <v>2201.4540866666671</v>
      </c>
      <c r="E16" s="50">
        <v>1268.0872366666667</v>
      </c>
      <c r="F16" s="50">
        <v>12.865243</v>
      </c>
      <c r="G16" s="50">
        <f>D16-E16-F16</f>
        <v>920.50160700000038</v>
      </c>
      <c r="H16" s="50"/>
      <c r="I16" s="50">
        <v>874.42432673000008</v>
      </c>
      <c r="J16" s="50">
        <v>1139.1913730000001</v>
      </c>
      <c r="K16" s="50">
        <v>12.87311549</v>
      </c>
      <c r="L16" s="50">
        <f>I16-J16-K16</f>
        <v>-277.64016176000001</v>
      </c>
      <c r="M16" s="51">
        <f>IF(OR(G16=0,L16=0),"N.A.",IF((((L16-G16)/G16))*100&gt;=500,"500&lt;",IF((((L16-G16)/G16))*100&lt;=-500,"&lt;-500",(((L16-G16)/G16))*100)))</f>
        <v>-130.1618334665221</v>
      </c>
    </row>
    <row r="17" spans="1:13" s="1" customFormat="1" ht="15" customHeight="1" x14ac:dyDescent="0.2">
      <c r="A17" s="48">
        <v>5</v>
      </c>
      <c r="B17" s="48" t="s">
        <v>28</v>
      </c>
      <c r="C17" s="53" t="s">
        <v>29</v>
      </c>
      <c r="D17" s="50">
        <v>0</v>
      </c>
      <c r="E17" s="50">
        <v>0</v>
      </c>
      <c r="F17" s="50">
        <v>0</v>
      </c>
      <c r="G17" s="50">
        <f>D17-E17-F17</f>
        <v>0</v>
      </c>
      <c r="H17" s="50"/>
      <c r="I17" s="50">
        <v>127.7564168</v>
      </c>
      <c r="J17" s="50">
        <v>0</v>
      </c>
      <c r="K17" s="50">
        <v>0</v>
      </c>
      <c r="L17" s="50">
        <f>I17-J17-K17</f>
        <v>127.7564168</v>
      </c>
      <c r="M17" s="51" t="str">
        <f>IF(OR(G17=0,L17=0),"N.A.",IF((((L17-G17)/G17))*100&gt;=500,"500&lt;",IF((((L17-G17)/G17))*100&lt;=-500,"&lt;-500",(((L17-G17)/G17))*100)))</f>
        <v>N.A.</v>
      </c>
    </row>
    <row r="18" spans="1:13" s="1" customFormat="1" ht="15" customHeight="1" x14ac:dyDescent="0.2">
      <c r="A18" s="48">
        <v>6</v>
      </c>
      <c r="B18" s="48" t="s">
        <v>23</v>
      </c>
      <c r="C18" s="53" t="s">
        <v>30</v>
      </c>
      <c r="D18" s="50">
        <v>2146.4969816666667</v>
      </c>
      <c r="E18" s="50">
        <v>1367.1545058333331</v>
      </c>
      <c r="F18" s="50">
        <v>111.527395</v>
      </c>
      <c r="G18" s="50">
        <f>D18-E18-F18</f>
        <v>667.81508083333358</v>
      </c>
      <c r="H18" s="50"/>
      <c r="I18" s="50">
        <v>1888.42004069</v>
      </c>
      <c r="J18" s="50">
        <v>1345.4976369262613</v>
      </c>
      <c r="K18" s="50">
        <v>113.72380168000001</v>
      </c>
      <c r="L18" s="50">
        <f>I18-J18-K18</f>
        <v>429.19860208373865</v>
      </c>
      <c r="M18" s="51">
        <f>IF(OR(G18=0,L18=0),"N.A.",IF((((L18-G18)/G18))*100&gt;=500,"500&lt;",IF((((L18-G18)/G18))*100&lt;=-500,"&lt;-500",(((L18-G18)/G18))*100)))</f>
        <v>-35.730920968696481</v>
      </c>
    </row>
    <row r="19" spans="1:13" s="1" customFormat="1" ht="15" customHeight="1" x14ac:dyDescent="0.2">
      <c r="A19" s="48">
        <v>7</v>
      </c>
      <c r="B19" s="48" t="s">
        <v>31</v>
      </c>
      <c r="C19" s="53" t="s">
        <v>32</v>
      </c>
      <c r="D19" s="50">
        <v>2877.4712608333339</v>
      </c>
      <c r="E19" s="50">
        <v>2062.0385185000005</v>
      </c>
      <c r="F19" s="50">
        <v>345.92167600000005</v>
      </c>
      <c r="G19" s="50">
        <f>D19-E19-F19</f>
        <v>469.51106633333336</v>
      </c>
      <c r="H19" s="50"/>
      <c r="I19" s="50">
        <v>2746.5850853100005</v>
      </c>
      <c r="J19" s="50">
        <v>1848.7445299600001</v>
      </c>
      <c r="K19" s="50">
        <v>156.75384323999998</v>
      </c>
      <c r="L19" s="50">
        <f>I19-J19-K19</f>
        <v>741.08671211000046</v>
      </c>
      <c r="M19" s="51">
        <f>IF(OR(G19=0,L19=0),"N.A.",IF((((L19-G19)/G19))*100&gt;=500,"500&lt;",IF((((L19-G19)/G19))*100&lt;=-500,"&lt;-500",(((L19-G19)/G19))*100)))</f>
        <v>57.84222465671548</v>
      </c>
    </row>
    <row r="20" spans="1:13" s="1" customFormat="1" ht="15" customHeight="1" x14ac:dyDescent="0.2">
      <c r="A20" s="48">
        <v>9</v>
      </c>
      <c r="B20" s="48" t="s">
        <v>33</v>
      </c>
      <c r="C20" s="53" t="s">
        <v>34</v>
      </c>
      <c r="D20" s="50">
        <v>0</v>
      </c>
      <c r="E20" s="50">
        <v>0</v>
      </c>
      <c r="F20" s="50">
        <v>0</v>
      </c>
      <c r="G20" s="50">
        <f>D20-E20-F20</f>
        <v>0</v>
      </c>
      <c r="H20" s="50"/>
      <c r="I20" s="50">
        <v>0</v>
      </c>
      <c r="J20" s="50">
        <v>0</v>
      </c>
      <c r="K20" s="50">
        <v>0</v>
      </c>
      <c r="L20" s="50">
        <f>I20-J20-K20</f>
        <v>0</v>
      </c>
      <c r="M20" s="51" t="str">
        <f>IF(OR(G20=0,L20=0),"N.A.",IF((((L20-G20)/G20))*100&gt;=500,"500&lt;",IF((((L20-G20)/G20))*100&lt;=-500,"&lt;-500",(((L20-G20)/G20))*100)))</f>
        <v>N.A.</v>
      </c>
    </row>
    <row r="21" spans="1:13" s="1" customFormat="1" ht="15" customHeight="1" x14ac:dyDescent="0.2">
      <c r="A21" s="52">
        <v>10</v>
      </c>
      <c r="B21" s="48" t="s">
        <v>33</v>
      </c>
      <c r="C21" s="53" t="s">
        <v>35</v>
      </c>
      <c r="D21" s="50">
        <v>191.21717999999998</v>
      </c>
      <c r="E21" s="50">
        <v>172.89781983333336</v>
      </c>
      <c r="F21" s="50">
        <v>25.015276999999998</v>
      </c>
      <c r="G21" s="50">
        <f>D21-E21-F21</f>
        <v>-6.6959168333333707</v>
      </c>
      <c r="H21" s="50"/>
      <c r="I21" s="50">
        <v>654.11802036435381</v>
      </c>
      <c r="J21" s="50">
        <v>166.9178992133595</v>
      </c>
      <c r="K21" s="50">
        <v>25.992911509999999</v>
      </c>
      <c r="L21" s="50">
        <f>I21-J21-K21</f>
        <v>461.20720964099428</v>
      </c>
      <c r="M21" s="51" t="str">
        <f>IF(OR(G21=0,L21=0),"N.A.",IF((((L21-G21)/G21))*100&gt;=500,"500&lt;",IF((((L21-G21)/G21))*100&lt;=-500,"&lt;-500",(((L21-G21)/G21))*100)))</f>
        <v>&lt;-500</v>
      </c>
    </row>
    <row r="22" spans="1:13" s="1" customFormat="1" ht="15" customHeight="1" x14ac:dyDescent="0.2">
      <c r="A22" s="52">
        <v>11</v>
      </c>
      <c r="B22" s="48" t="s">
        <v>33</v>
      </c>
      <c r="C22" s="53" t="s">
        <v>36</v>
      </c>
      <c r="D22" s="50">
        <v>0</v>
      </c>
      <c r="E22" s="50">
        <v>0</v>
      </c>
      <c r="F22" s="50">
        <v>0</v>
      </c>
      <c r="G22" s="50">
        <f>D22-E22-F22</f>
        <v>0</v>
      </c>
      <c r="H22" s="50"/>
      <c r="I22" s="50">
        <v>0</v>
      </c>
      <c r="J22" s="50">
        <v>0</v>
      </c>
      <c r="K22" s="50">
        <v>0</v>
      </c>
      <c r="L22" s="50">
        <f>I22-J22-K22</f>
        <v>0</v>
      </c>
      <c r="M22" s="51" t="str">
        <f>IF(OR(G22=0,L22=0),"N.A.",IF((((L22-G22)/G22))*100&gt;=500,"500&lt;",IF((((L22-G22)/G22))*100&lt;=-500,"&lt;-500",(((L22-G22)/G22))*100)))</f>
        <v>N.A.</v>
      </c>
    </row>
    <row r="23" spans="1:13" s="1" customFormat="1" ht="15" customHeight="1" x14ac:dyDescent="0.2">
      <c r="A23" s="52">
        <v>12</v>
      </c>
      <c r="B23" s="48" t="s">
        <v>37</v>
      </c>
      <c r="C23" s="53" t="s">
        <v>38</v>
      </c>
      <c r="D23" s="50">
        <v>705.18369583333322</v>
      </c>
      <c r="E23" s="50">
        <v>109.51454899999999</v>
      </c>
      <c r="F23" s="50">
        <v>3.9079959999999998</v>
      </c>
      <c r="G23" s="50">
        <f>D23-E23-F23</f>
        <v>591.7611508333332</v>
      </c>
      <c r="H23" s="50"/>
      <c r="I23" s="50">
        <v>267.26989400751648</v>
      </c>
      <c r="J23" s="50">
        <v>74.098087777037847</v>
      </c>
      <c r="K23" s="50">
        <v>3.6433513100000003</v>
      </c>
      <c r="L23" s="50">
        <f>I23-J23-K23</f>
        <v>189.52845492047862</v>
      </c>
      <c r="M23" s="51">
        <f>IF(OR(G23=0,L23=0),"N.A.",IF((((L23-G23)/G23))*100&gt;=500,"500&lt;",IF((((L23-G23)/G23))*100&lt;=-500,"&lt;-500",(((L23-G23)/G23))*100)))</f>
        <v>-67.972136282758711</v>
      </c>
    </row>
    <row r="24" spans="1:13" s="1" customFormat="1" ht="15" customHeight="1" x14ac:dyDescent="0.2">
      <c r="A24" s="52">
        <v>13</v>
      </c>
      <c r="B24" s="48" t="s">
        <v>37</v>
      </c>
      <c r="C24" s="53" t="s">
        <v>39</v>
      </c>
      <c r="D24" s="50">
        <v>71.773841666666684</v>
      </c>
      <c r="E24" s="50">
        <v>65.12771566666666</v>
      </c>
      <c r="F24" s="50">
        <v>6.0240229999999997</v>
      </c>
      <c r="G24" s="50">
        <f>D24-E24-F24</f>
        <v>0.62210300000002405</v>
      </c>
      <c r="H24" s="50"/>
      <c r="I24" s="50">
        <v>256.12520891732601</v>
      </c>
      <c r="J24" s="50">
        <v>61.69325247568122</v>
      </c>
      <c r="K24" s="50">
        <v>6.2008943000000007</v>
      </c>
      <c r="L24" s="50">
        <f>I24-J24-K24</f>
        <v>188.2310621416448</v>
      </c>
      <c r="M24" s="51" t="str">
        <f>IF(OR(G24=0,L24=0),"N.A.",IF((((L24-G24)/G24))*100&gt;=500,"500&lt;",IF((((L24-G24)/G24))*100&lt;=-500,"&lt;-500",(((L24-G24)/G24))*100)))</f>
        <v>500&lt;</v>
      </c>
    </row>
    <row r="25" spans="1:13" s="1" customFormat="1" ht="15" customHeight="1" x14ac:dyDescent="0.2">
      <c r="A25" s="52">
        <v>14</v>
      </c>
      <c r="B25" s="48" t="s">
        <v>37</v>
      </c>
      <c r="C25" s="53" t="s">
        <v>40</v>
      </c>
      <c r="D25" s="50">
        <v>0</v>
      </c>
      <c r="E25" s="50">
        <v>0</v>
      </c>
      <c r="F25" s="50">
        <v>0</v>
      </c>
      <c r="G25" s="50">
        <f>D25-E25-F25</f>
        <v>0</v>
      </c>
      <c r="H25" s="50"/>
      <c r="I25" s="50">
        <v>0</v>
      </c>
      <c r="J25" s="50">
        <v>0</v>
      </c>
      <c r="K25" s="50">
        <v>0</v>
      </c>
      <c r="L25" s="50">
        <f>I25-J25-K25</f>
        <v>0</v>
      </c>
      <c r="M25" s="51" t="str">
        <f>IF(OR(G25=0,L25=0),"N.A.",IF((((L25-G25)/G25))*100&gt;=500,"500&lt;",IF((((L25-G25)/G25))*100&lt;=-500,"&lt;-500",(((L25-G25)/G25))*100)))</f>
        <v>N.A.</v>
      </c>
    </row>
    <row r="26" spans="1:13" s="1" customFormat="1" ht="15" customHeight="1" x14ac:dyDescent="0.2">
      <c r="A26" s="52">
        <v>15</v>
      </c>
      <c r="B26" s="48" t="s">
        <v>37</v>
      </c>
      <c r="C26" s="53" t="s">
        <v>41</v>
      </c>
      <c r="D26" s="50">
        <v>0</v>
      </c>
      <c r="E26" s="50">
        <v>0</v>
      </c>
      <c r="F26" s="50">
        <v>0</v>
      </c>
      <c r="G26" s="50">
        <f>D26-E26-F26</f>
        <v>0</v>
      </c>
      <c r="H26" s="50"/>
      <c r="I26" s="50">
        <v>0</v>
      </c>
      <c r="J26" s="50">
        <v>0</v>
      </c>
      <c r="K26" s="50">
        <v>0</v>
      </c>
      <c r="L26" s="50">
        <f>I26-J26-K26</f>
        <v>0</v>
      </c>
      <c r="M26" s="51" t="str">
        <f>IF(OR(G26=0,L26=0),"N.A.",IF((((L26-G26)/G26))*100&gt;=500,"500&lt;",IF((((L26-G26)/G26))*100&lt;=-500,"&lt;-500",(((L26-G26)/G26))*100)))</f>
        <v>N.A.</v>
      </c>
    </row>
    <row r="27" spans="1:13" s="1" customFormat="1" ht="15" customHeight="1" x14ac:dyDescent="0.2">
      <c r="A27" s="52">
        <v>16</v>
      </c>
      <c r="B27" s="48" t="s">
        <v>37</v>
      </c>
      <c r="C27" s="53" t="s">
        <v>42</v>
      </c>
      <c r="D27" s="50">
        <v>212.20720499999999</v>
      </c>
      <c r="E27" s="50">
        <v>224.2524875</v>
      </c>
      <c r="F27" s="50">
        <v>10.962510999999999</v>
      </c>
      <c r="G27" s="50">
        <f>D27-E27-F27</f>
        <v>-23.007793500000012</v>
      </c>
      <c r="H27" s="50"/>
      <c r="I27" s="50">
        <v>1327.1518249114031</v>
      </c>
      <c r="J27" s="50">
        <v>249.18676417602614</v>
      </c>
      <c r="K27" s="50">
        <v>11.203655210000003</v>
      </c>
      <c r="L27" s="50">
        <f>I27-J27-K27</f>
        <v>1066.7614055253769</v>
      </c>
      <c r="M27" s="51" t="str">
        <f>IF(OR(G27=0,L27=0),"N.A.",IF((((L27-G27)/G27))*100&gt;=500,"500&lt;",IF((((L27-G27)/G27))*100&lt;=-500,"&lt;-500",(((L27-G27)/G27))*100)))</f>
        <v>&lt;-500</v>
      </c>
    </row>
    <row r="28" spans="1:13" s="1" customFormat="1" ht="15" customHeight="1" x14ac:dyDescent="0.2">
      <c r="A28" s="52">
        <v>17</v>
      </c>
      <c r="B28" s="48" t="s">
        <v>33</v>
      </c>
      <c r="C28" s="53" t="s">
        <v>43</v>
      </c>
      <c r="D28" s="50">
        <v>0</v>
      </c>
      <c r="E28" s="50">
        <v>0</v>
      </c>
      <c r="F28" s="50">
        <v>0</v>
      </c>
      <c r="G28" s="50">
        <f>D28-E28-F28</f>
        <v>0</v>
      </c>
      <c r="H28" s="50"/>
      <c r="I28" s="50">
        <v>0</v>
      </c>
      <c r="J28" s="50">
        <v>0</v>
      </c>
      <c r="K28" s="50">
        <v>0</v>
      </c>
      <c r="L28" s="50">
        <f>I28-J28-K28</f>
        <v>0</v>
      </c>
      <c r="M28" s="51" t="str">
        <f>IF(OR(G28=0,L28=0),"N.A.",IF((((L28-G28)/G28))*100&gt;=500,"500&lt;",IF((((L28-G28)/G28))*100&lt;=-500,"&lt;-500",(((L28-G28)/G28))*100)))</f>
        <v>N.A.</v>
      </c>
    </row>
    <row r="29" spans="1:13" s="1" customFormat="1" ht="15" customHeight="1" x14ac:dyDescent="0.2">
      <c r="A29" s="52">
        <v>18</v>
      </c>
      <c r="B29" s="48" t="s">
        <v>33</v>
      </c>
      <c r="C29" s="53" t="s">
        <v>44</v>
      </c>
      <c r="D29" s="50">
        <v>0</v>
      </c>
      <c r="E29" s="50">
        <v>0</v>
      </c>
      <c r="F29" s="50">
        <v>0</v>
      </c>
      <c r="G29" s="50">
        <f>D29-E29-F29</f>
        <v>0</v>
      </c>
      <c r="H29" s="50"/>
      <c r="I29" s="50">
        <v>0</v>
      </c>
      <c r="J29" s="50">
        <v>0</v>
      </c>
      <c r="K29" s="50">
        <v>0</v>
      </c>
      <c r="L29" s="50">
        <f>I29-J29-K29</f>
        <v>0</v>
      </c>
      <c r="M29" s="51" t="str">
        <f>IF(OR(G29=0,L29=0),"N.A.",IF((((L29-G29)/G29))*100&gt;=500,"500&lt;",IF((((L29-G29)/G29))*100&lt;=-500,"&lt;-500",(((L29-G29)/G29))*100)))</f>
        <v>N.A.</v>
      </c>
    </row>
    <row r="30" spans="1:13" s="1" customFormat="1" ht="15" customHeight="1" x14ac:dyDescent="0.2">
      <c r="A30" s="52">
        <v>19</v>
      </c>
      <c r="B30" s="48" t="s">
        <v>33</v>
      </c>
      <c r="C30" s="53" t="s">
        <v>45</v>
      </c>
      <c r="D30" s="50">
        <v>0</v>
      </c>
      <c r="E30" s="50">
        <v>0</v>
      </c>
      <c r="F30" s="50">
        <v>0</v>
      </c>
      <c r="G30" s="50">
        <f>D30-E30-F30</f>
        <v>0</v>
      </c>
      <c r="H30" s="50"/>
      <c r="I30" s="50">
        <v>0</v>
      </c>
      <c r="J30" s="50">
        <v>0</v>
      </c>
      <c r="K30" s="50">
        <v>0</v>
      </c>
      <c r="L30" s="50">
        <f>I30-J30-K30</f>
        <v>0</v>
      </c>
      <c r="M30" s="51" t="str">
        <f>IF(OR(G30=0,L30=0),"N.A.",IF((((L30-G30)/G30))*100&gt;=500,"500&lt;",IF((((L30-G30)/G30))*100&lt;=-500,"&lt;-500",(((L30-G30)/G30))*100)))</f>
        <v>N.A.</v>
      </c>
    </row>
    <row r="31" spans="1:13" s="1" customFormat="1" ht="15" customHeight="1" x14ac:dyDescent="0.2">
      <c r="A31" s="52">
        <v>20</v>
      </c>
      <c r="B31" s="48" t="s">
        <v>33</v>
      </c>
      <c r="C31" s="53" t="s">
        <v>46</v>
      </c>
      <c r="D31" s="50">
        <v>0</v>
      </c>
      <c r="E31" s="50">
        <v>0</v>
      </c>
      <c r="F31" s="50">
        <v>0</v>
      </c>
      <c r="G31" s="50">
        <f>D31-E31-F31</f>
        <v>0</v>
      </c>
      <c r="H31" s="50"/>
      <c r="I31" s="50">
        <v>0</v>
      </c>
      <c r="J31" s="50">
        <v>0</v>
      </c>
      <c r="K31" s="50">
        <v>0</v>
      </c>
      <c r="L31" s="50">
        <f>I31-J31-K31</f>
        <v>0</v>
      </c>
      <c r="M31" s="51" t="str">
        <f>IF(OR(G31=0,L31=0),"N.A.",IF((((L31-G31)/G31))*100&gt;=500,"500&lt;",IF((((L31-G31)/G31))*100&lt;=-500,"&lt;-500",(((L31-G31)/G31))*100)))</f>
        <v>N.A.</v>
      </c>
    </row>
    <row r="32" spans="1:13" s="1" customFormat="1" ht="15" customHeight="1" x14ac:dyDescent="0.2">
      <c r="A32" s="52">
        <v>21</v>
      </c>
      <c r="B32" s="48" t="s">
        <v>37</v>
      </c>
      <c r="C32" s="53" t="s">
        <v>47</v>
      </c>
      <c r="D32" s="50">
        <v>0</v>
      </c>
      <c r="E32" s="50">
        <v>0</v>
      </c>
      <c r="F32" s="50">
        <v>0</v>
      </c>
      <c r="G32" s="50">
        <f>D32-E32-F32</f>
        <v>0</v>
      </c>
      <c r="H32" s="50"/>
      <c r="I32" s="50">
        <v>0</v>
      </c>
      <c r="J32" s="50">
        <v>0</v>
      </c>
      <c r="K32" s="50">
        <v>0</v>
      </c>
      <c r="L32" s="50">
        <f>I32-J32-K32</f>
        <v>0</v>
      </c>
      <c r="M32" s="51" t="str">
        <f>IF(OR(G32=0,L32=0),"N.A.",IF((((L32-G32)/G32))*100&gt;=500,"500&lt;",IF((((L32-G32)/G32))*100&lt;=-500,"&lt;-500",(((L32-G32)/G32))*100)))</f>
        <v>N.A.</v>
      </c>
    </row>
    <row r="33" spans="1:13" s="1" customFormat="1" ht="15" customHeight="1" x14ac:dyDescent="0.2">
      <c r="A33" s="52">
        <v>22</v>
      </c>
      <c r="B33" s="48" t="s">
        <v>37</v>
      </c>
      <c r="C33" s="53" t="s">
        <v>48</v>
      </c>
      <c r="D33" s="50">
        <v>0</v>
      </c>
      <c r="E33" s="50">
        <v>0</v>
      </c>
      <c r="F33" s="50">
        <v>0</v>
      </c>
      <c r="G33" s="50">
        <f>D33-E33-F33</f>
        <v>0</v>
      </c>
      <c r="H33" s="50"/>
      <c r="I33" s="50">
        <v>0</v>
      </c>
      <c r="J33" s="50">
        <v>0</v>
      </c>
      <c r="K33" s="50">
        <v>0</v>
      </c>
      <c r="L33" s="50">
        <f>I33-J33-K33</f>
        <v>0</v>
      </c>
      <c r="M33" s="51" t="str">
        <f>IF(OR(G33=0,L33=0),"N.A.",IF((((L33-G33)/G33))*100&gt;=500,"500&lt;",IF((((L33-G33)/G33))*100&lt;=-500,"&lt;-500",(((L33-G33)/G33))*100)))</f>
        <v>N.A.</v>
      </c>
    </row>
    <row r="34" spans="1:13" s="1" customFormat="1" ht="15" customHeight="1" x14ac:dyDescent="0.2">
      <c r="A34" s="52">
        <v>23</v>
      </c>
      <c r="B34" s="48" t="s">
        <v>37</v>
      </c>
      <c r="C34" s="53" t="s">
        <v>49</v>
      </c>
      <c r="D34" s="50">
        <v>0</v>
      </c>
      <c r="E34" s="50">
        <v>0</v>
      </c>
      <c r="F34" s="50">
        <v>0</v>
      </c>
      <c r="G34" s="50">
        <f>D34-E34-F34</f>
        <v>0</v>
      </c>
      <c r="H34" s="50"/>
      <c r="I34" s="50">
        <v>0</v>
      </c>
      <c r="J34" s="50">
        <v>0</v>
      </c>
      <c r="K34" s="50">
        <v>0</v>
      </c>
      <c r="L34" s="50">
        <f>I34-J34-K34</f>
        <v>0</v>
      </c>
      <c r="M34" s="51" t="str">
        <f>IF(OR(G34=0,L34=0),"N.A.",IF((((L34-G34)/G34))*100&gt;=500,"500&lt;",IF((((L34-G34)/G34))*100&lt;=-500,"&lt;-500",(((L34-G34)/G34))*100)))</f>
        <v>N.A.</v>
      </c>
    </row>
    <row r="35" spans="1:13" s="1" customFormat="1" ht="15" customHeight="1" x14ac:dyDescent="0.2">
      <c r="A35" s="52">
        <v>24</v>
      </c>
      <c r="B35" s="48" t="s">
        <v>37</v>
      </c>
      <c r="C35" s="53" t="s">
        <v>50</v>
      </c>
      <c r="D35" s="50">
        <v>0</v>
      </c>
      <c r="E35" s="50">
        <v>0</v>
      </c>
      <c r="F35" s="50">
        <v>0</v>
      </c>
      <c r="G35" s="50">
        <f>D35-E35-F35</f>
        <v>0</v>
      </c>
      <c r="H35" s="50"/>
      <c r="I35" s="50">
        <v>0</v>
      </c>
      <c r="J35" s="50">
        <v>0</v>
      </c>
      <c r="K35" s="50">
        <v>0</v>
      </c>
      <c r="L35" s="50">
        <f>I35-J35-K35</f>
        <v>0</v>
      </c>
      <c r="M35" s="51" t="str">
        <f>IF(OR(G35=0,L35=0),"N.A.",IF((((L35-G35)/G35))*100&gt;=500,"500&lt;",IF((((L35-G35)/G35))*100&lt;=-500,"&lt;-500",(((L35-G35)/G35))*100)))</f>
        <v>N.A.</v>
      </c>
    </row>
    <row r="36" spans="1:13" s="1" customFormat="1" ht="15" customHeight="1" x14ac:dyDescent="0.2">
      <c r="A36" s="52">
        <v>25</v>
      </c>
      <c r="B36" s="48" t="s">
        <v>21</v>
      </c>
      <c r="C36" s="53" t="s">
        <v>51</v>
      </c>
      <c r="D36" s="50">
        <v>537.03099416666657</v>
      </c>
      <c r="E36" s="50">
        <v>251.90737683333333</v>
      </c>
      <c r="F36" s="50">
        <v>1.3595390000000001</v>
      </c>
      <c r="G36" s="50">
        <f>D36-E36-F36</f>
        <v>283.76407833333326</v>
      </c>
      <c r="H36" s="50"/>
      <c r="I36" s="50">
        <v>537.33227028839804</v>
      </c>
      <c r="J36" s="50">
        <v>166.24243752246346</v>
      </c>
      <c r="K36" s="50">
        <v>2.8633875799999999</v>
      </c>
      <c r="L36" s="50">
        <f>I36-J36-K36</f>
        <v>368.22644518593461</v>
      </c>
      <c r="M36" s="51">
        <f>IF(OR(G36=0,L36=0),"N.A.",IF((((L36-G36)/G36))*100&gt;=500,"500&lt;",IF((((L36-G36)/G36))*100&lt;=-500,"&lt;-500",(((L36-G36)/G36))*100)))</f>
        <v>29.764996101227698</v>
      </c>
    </row>
    <row r="37" spans="1:13" s="1" customFormat="1" ht="15" customHeight="1" x14ac:dyDescent="0.2">
      <c r="A37" s="52">
        <v>26</v>
      </c>
      <c r="B37" s="48" t="s">
        <v>52</v>
      </c>
      <c r="C37" s="53" t="s">
        <v>53</v>
      </c>
      <c r="D37" s="50">
        <v>415.56659583333334</v>
      </c>
      <c r="E37" s="50">
        <v>139.67320749999999</v>
      </c>
      <c r="F37" s="50">
        <v>9.1874289999999998</v>
      </c>
      <c r="G37" s="50">
        <f>D37-E37-F37</f>
        <v>266.70595933333334</v>
      </c>
      <c r="H37" s="50"/>
      <c r="I37" s="50">
        <v>2206.2438590299998</v>
      </c>
      <c r="J37" s="50">
        <v>148.62470668999998</v>
      </c>
      <c r="K37" s="50">
        <v>12.718230179999999</v>
      </c>
      <c r="L37" s="50">
        <f>I37-J37-K37</f>
        <v>2044.9009221599997</v>
      </c>
      <c r="M37" s="51" t="str">
        <f>IF(OR(G37=0,L37=0),"N.A.",IF((((L37-G37)/G37))*100&gt;=500,"500&lt;",IF((((L37-G37)/G37))*100&lt;=-500,"&lt;-500",(((L37-G37)/G37))*100)))</f>
        <v>500&lt;</v>
      </c>
    </row>
    <row r="38" spans="1:13" s="1" customFormat="1" ht="15" customHeight="1" x14ac:dyDescent="0.2">
      <c r="A38" s="52">
        <v>27</v>
      </c>
      <c r="B38" s="48" t="s">
        <v>33</v>
      </c>
      <c r="C38" s="53" t="s">
        <v>54</v>
      </c>
      <c r="D38" s="50">
        <v>181.50683249999997</v>
      </c>
      <c r="E38" s="50">
        <v>54.110087000000007</v>
      </c>
      <c r="F38" s="50">
        <v>2.1388590000000001</v>
      </c>
      <c r="G38" s="50">
        <f>D38-E38-F38</f>
        <v>125.25788649999997</v>
      </c>
      <c r="H38" s="50"/>
      <c r="I38" s="50">
        <v>1295.7743186851965</v>
      </c>
      <c r="J38" s="50">
        <v>48.725194601053168</v>
      </c>
      <c r="K38" s="50">
        <v>1.99423996</v>
      </c>
      <c r="L38" s="50">
        <f>I38-J38-K38</f>
        <v>1245.0548841241434</v>
      </c>
      <c r="M38" s="51" t="str">
        <f>IF(OR(G38=0,L38=0),"N.A.",IF((((L38-G38)/G38))*100&gt;=500,"500&lt;",IF((((L38-G38)/G38))*100&lt;=-500,"&lt;-500",(((L38-G38)/G38))*100)))</f>
        <v>500&lt;</v>
      </c>
    </row>
    <row r="39" spans="1:13" s="1" customFormat="1" ht="15" customHeight="1" x14ac:dyDescent="0.2">
      <c r="A39" s="52">
        <v>28</v>
      </c>
      <c r="B39" s="48" t="s">
        <v>33</v>
      </c>
      <c r="C39" s="53" t="s">
        <v>55</v>
      </c>
      <c r="D39" s="50">
        <v>181.53446833333334</v>
      </c>
      <c r="E39" s="50">
        <v>107.98615033333334</v>
      </c>
      <c r="F39" s="50">
        <v>0.55400000000000005</v>
      </c>
      <c r="G39" s="50">
        <f>D39-E39-F39</f>
        <v>72.994317999999993</v>
      </c>
      <c r="H39" s="50"/>
      <c r="I39" s="50">
        <v>1275.3203868347225</v>
      </c>
      <c r="J39" s="50">
        <v>87.11891134531308</v>
      </c>
      <c r="K39" s="50">
        <v>2.2150621500000005</v>
      </c>
      <c r="L39" s="50">
        <f>I39-J39-K39</f>
        <v>1185.9864133394094</v>
      </c>
      <c r="M39" s="51" t="str">
        <f>IF(OR(G39=0,L39=0),"N.A.",IF((((L39-G39)/G39))*100&gt;=500,"500&lt;",IF((((L39-G39)/G39))*100&lt;=-500,"&lt;-500",(((L39-G39)/G39))*100)))</f>
        <v>500&lt;</v>
      </c>
    </row>
    <row r="40" spans="1:13" s="1" customFormat="1" ht="15" customHeight="1" x14ac:dyDescent="0.2">
      <c r="A40" s="52">
        <v>29</v>
      </c>
      <c r="B40" s="48" t="s">
        <v>33</v>
      </c>
      <c r="C40" s="53" t="s">
        <v>56</v>
      </c>
      <c r="D40" s="50">
        <v>0</v>
      </c>
      <c r="E40" s="50">
        <v>0</v>
      </c>
      <c r="F40" s="50">
        <v>0</v>
      </c>
      <c r="G40" s="50">
        <f>D40-E40-F40</f>
        <v>0</v>
      </c>
      <c r="H40" s="50"/>
      <c r="I40" s="50">
        <v>64.721435680354475</v>
      </c>
      <c r="J40" s="50">
        <v>0</v>
      </c>
      <c r="K40" s="50">
        <v>0</v>
      </c>
      <c r="L40" s="50">
        <f>I40-J40-K40</f>
        <v>64.721435680354475</v>
      </c>
      <c r="M40" s="51" t="str">
        <f>IF(OR(G40=0,L40=0),"N.A.",IF((((L40-G40)/G40))*100&gt;=500,"500&lt;",IF((((L40-G40)/G40))*100&lt;=-500,"&lt;-500",(((L40-G40)/G40))*100)))</f>
        <v>N.A.</v>
      </c>
    </row>
    <row r="41" spans="1:13" s="1" customFormat="1" ht="15" customHeight="1" x14ac:dyDescent="0.2">
      <c r="A41" s="52">
        <v>30</v>
      </c>
      <c r="B41" s="48" t="s">
        <v>33</v>
      </c>
      <c r="C41" s="53" t="s">
        <v>57</v>
      </c>
      <c r="D41" s="50">
        <v>352.22936666666664</v>
      </c>
      <c r="E41" s="50">
        <v>40.673568833333334</v>
      </c>
      <c r="F41" s="50">
        <v>0.29237099999999999</v>
      </c>
      <c r="G41" s="50">
        <f>D41-E41-F41</f>
        <v>311.26342683333331</v>
      </c>
      <c r="H41" s="50"/>
      <c r="I41" s="50">
        <v>128.89466424896705</v>
      </c>
      <c r="J41" s="50">
        <v>34.279151985426438</v>
      </c>
      <c r="K41" s="50">
        <v>1.71978886</v>
      </c>
      <c r="L41" s="50">
        <f>I41-J41-K41</f>
        <v>92.895723403540615</v>
      </c>
      <c r="M41" s="51">
        <f>IF(OR(G41=0,L41=0),"N.A.",IF((((L41-G41)/G41))*100&gt;=500,"500&lt;",IF((((L41-G41)/G41))*100&lt;=-500,"&lt;-500",(((L41-G41)/G41))*100)))</f>
        <v>-70.155271903087467</v>
      </c>
    </row>
    <row r="42" spans="1:13" s="1" customFormat="1" ht="15" customHeight="1" x14ac:dyDescent="0.2">
      <c r="A42" s="52">
        <v>31</v>
      </c>
      <c r="B42" s="48" t="s">
        <v>33</v>
      </c>
      <c r="C42" s="53" t="s">
        <v>58</v>
      </c>
      <c r="D42" s="50">
        <v>336.6562816666667</v>
      </c>
      <c r="E42" s="50">
        <v>182.58460116666669</v>
      </c>
      <c r="F42" s="50">
        <v>2.99072</v>
      </c>
      <c r="G42" s="50">
        <f>D42-E42-F42</f>
        <v>151.0809605</v>
      </c>
      <c r="H42" s="50"/>
      <c r="I42" s="50">
        <v>450</v>
      </c>
      <c r="J42" s="50">
        <v>164.51625943418404</v>
      </c>
      <c r="K42" s="50">
        <v>8.8855285500000001</v>
      </c>
      <c r="L42" s="50">
        <f>I42-J42-K42</f>
        <v>276.59821201581599</v>
      </c>
      <c r="M42" s="51">
        <f>IF(OR(G42=0,L42=0),"N.A.",IF((((L42-G42)/G42))*100&gt;=500,"500&lt;",IF((((L42-G42)/G42))*100&lt;=-500,"&lt;-500",(((L42-G42)/G42))*100)))</f>
        <v>83.079463554122682</v>
      </c>
    </row>
    <row r="43" spans="1:13" s="1" customFormat="1" ht="15" customHeight="1" x14ac:dyDescent="0.2">
      <c r="A43" s="52">
        <v>32</v>
      </c>
      <c r="B43" s="48" t="s">
        <v>37</v>
      </c>
      <c r="C43" s="53" t="s">
        <v>59</v>
      </c>
      <c r="D43" s="50">
        <v>0</v>
      </c>
      <c r="E43" s="50">
        <v>0</v>
      </c>
      <c r="F43" s="50">
        <v>0</v>
      </c>
      <c r="G43" s="50">
        <f>D43-E43-F43</f>
        <v>0</v>
      </c>
      <c r="H43" s="50"/>
      <c r="I43" s="50">
        <v>0</v>
      </c>
      <c r="J43" s="50">
        <v>0</v>
      </c>
      <c r="K43" s="50">
        <v>0</v>
      </c>
      <c r="L43" s="50">
        <f>I43-J43-K43</f>
        <v>0</v>
      </c>
      <c r="M43" s="51" t="str">
        <f>IF(OR(G43=0,L43=0),"N.A.",IF((((L43-G43)/G43))*100&gt;=500,"500&lt;",IF((((L43-G43)/G43))*100&lt;=-500,"&lt;-500",(((L43-G43)/G43))*100)))</f>
        <v>N.A.</v>
      </c>
    </row>
    <row r="44" spans="1:13" s="1" customFormat="1" ht="15" customHeight="1" x14ac:dyDescent="0.2">
      <c r="A44" s="52">
        <v>33</v>
      </c>
      <c r="B44" s="48" t="s">
        <v>37</v>
      </c>
      <c r="C44" s="53" t="s">
        <v>60</v>
      </c>
      <c r="D44" s="50">
        <v>112.88166750000001</v>
      </c>
      <c r="E44" s="50">
        <v>21.520106666666663</v>
      </c>
      <c r="F44" s="50">
        <v>0.20433999999999999</v>
      </c>
      <c r="G44" s="50">
        <f>D44-E44-F44</f>
        <v>91.157220833333341</v>
      </c>
      <c r="H44" s="50"/>
      <c r="I44" s="50">
        <v>92.204550762991161</v>
      </c>
      <c r="J44" s="50">
        <v>18.025255030655146</v>
      </c>
      <c r="K44" s="50">
        <v>0.17652393999999999</v>
      </c>
      <c r="L44" s="50">
        <f>I44-J44-K44</f>
        <v>74.00277179233602</v>
      </c>
      <c r="M44" s="51">
        <f>IF(OR(G44=0,L44=0),"N.A.",IF((((L44-G44)/G44))*100&gt;=500,"500&lt;",IF((((L44-G44)/G44))*100&lt;=-500,"&lt;-500",(((L44-G44)/G44))*100)))</f>
        <v>-18.818530100167859</v>
      </c>
    </row>
    <row r="45" spans="1:13" s="1" customFormat="1" ht="15" customHeight="1" x14ac:dyDescent="0.2">
      <c r="A45" s="52">
        <v>34</v>
      </c>
      <c r="B45" s="48" t="s">
        <v>37</v>
      </c>
      <c r="C45" s="53" t="s">
        <v>61</v>
      </c>
      <c r="D45" s="50">
        <v>0</v>
      </c>
      <c r="E45" s="50">
        <v>0</v>
      </c>
      <c r="F45" s="50">
        <v>0</v>
      </c>
      <c r="G45" s="50">
        <f>D45-E45-F45</f>
        <v>0</v>
      </c>
      <c r="H45" s="50"/>
      <c r="I45" s="50">
        <v>0</v>
      </c>
      <c r="J45" s="50">
        <v>0</v>
      </c>
      <c r="K45" s="50">
        <v>0</v>
      </c>
      <c r="L45" s="50">
        <f>I45-J45-K45</f>
        <v>0</v>
      </c>
      <c r="M45" s="51" t="str">
        <f>IF(OR(G45=0,L45=0),"N.A.",IF((((L45-G45)/G45))*100&gt;=500,"500&lt;",IF((((L45-G45)/G45))*100&lt;=-500,"&lt;-500",(((L45-G45)/G45))*100)))</f>
        <v>N.A.</v>
      </c>
    </row>
    <row r="46" spans="1:13" s="1" customFormat="1" ht="15" customHeight="1" x14ac:dyDescent="0.2">
      <c r="A46" s="54">
        <v>35</v>
      </c>
      <c r="B46" s="55" t="s">
        <v>37</v>
      </c>
      <c r="C46" s="56" t="s">
        <v>62</v>
      </c>
      <c r="D46" s="50">
        <v>0</v>
      </c>
      <c r="E46" s="50">
        <v>0</v>
      </c>
      <c r="F46" s="50">
        <v>0</v>
      </c>
      <c r="G46" s="50">
        <f>D46-E46-F46</f>
        <v>0</v>
      </c>
      <c r="H46" s="50"/>
      <c r="I46" s="50">
        <v>0</v>
      </c>
      <c r="J46" s="50">
        <v>0</v>
      </c>
      <c r="K46" s="50">
        <v>0</v>
      </c>
      <c r="L46" s="50">
        <f>I46-J46-K46</f>
        <v>0</v>
      </c>
      <c r="M46" s="51" t="str">
        <f>IF(OR(G46=0,L46=0),"N.A.",IF((((L46-G46)/G46))*100&gt;=500,"500&lt;",IF((((L46-G46)/G46))*100&lt;=-500,"&lt;-500",(((L46-G46)/G46))*100)))</f>
        <v>N.A.</v>
      </c>
    </row>
    <row r="47" spans="1:13" s="1" customFormat="1" ht="15" customHeight="1" x14ac:dyDescent="0.2">
      <c r="A47" s="57">
        <v>36</v>
      </c>
      <c r="B47" s="58" t="s">
        <v>37</v>
      </c>
      <c r="C47" s="63" t="s">
        <v>63</v>
      </c>
      <c r="D47" s="50">
        <v>0</v>
      </c>
      <c r="E47" s="50">
        <v>0</v>
      </c>
      <c r="F47" s="50">
        <v>0</v>
      </c>
      <c r="G47" s="50">
        <f>D47-E47-F47</f>
        <v>0</v>
      </c>
      <c r="H47" s="50"/>
      <c r="I47" s="50">
        <v>17.243595405939324</v>
      </c>
      <c r="J47" s="50">
        <v>2.5418253543792488</v>
      </c>
      <c r="K47" s="50">
        <v>0</v>
      </c>
      <c r="L47" s="50">
        <f>I47-J47-K47</f>
        <v>14.701770051560075</v>
      </c>
      <c r="M47" s="51" t="str">
        <f>IF(OR(G47=0,L47=0),"N.A.",IF((((L47-G47)/G47))*100&gt;=500,"500&lt;",IF((((L47-G47)/G47))*100&lt;=-500,"&lt;-500",(((L47-G47)/G47))*100)))</f>
        <v>N.A.</v>
      </c>
    </row>
    <row r="48" spans="1:13" s="1" customFormat="1" ht="15" customHeight="1" x14ac:dyDescent="0.2">
      <c r="A48" s="52">
        <v>37</v>
      </c>
      <c r="B48" s="48" t="s">
        <v>37</v>
      </c>
      <c r="C48" s="53" t="s">
        <v>64</v>
      </c>
      <c r="D48" s="50">
        <v>0</v>
      </c>
      <c r="E48" s="50">
        <v>0</v>
      </c>
      <c r="F48" s="50">
        <v>0</v>
      </c>
      <c r="G48" s="50">
        <f>D48-E48-F48</f>
        <v>0</v>
      </c>
      <c r="H48" s="50"/>
      <c r="I48" s="50">
        <v>0</v>
      </c>
      <c r="J48" s="50">
        <v>0</v>
      </c>
      <c r="K48" s="50">
        <v>0</v>
      </c>
      <c r="L48" s="50">
        <f>I48-J48-K48</f>
        <v>0</v>
      </c>
      <c r="M48" s="51" t="str">
        <f>IF(OR(G48=0,L48=0),"N.A.",IF((((L48-G48)/G48))*100&gt;=500,"500&lt;",IF((((L48-G48)/G48))*100&lt;=-500,"&lt;-500",(((L48-G48)/G48))*100)))</f>
        <v>N.A.</v>
      </c>
    </row>
    <row r="49" spans="1:13" s="1" customFormat="1" ht="15" customHeight="1" x14ac:dyDescent="0.2">
      <c r="A49" s="52">
        <v>38</v>
      </c>
      <c r="B49" s="48" t="s">
        <v>23</v>
      </c>
      <c r="C49" s="53" t="s">
        <v>65</v>
      </c>
      <c r="D49" s="50">
        <v>1355.1971475000003</v>
      </c>
      <c r="E49" s="50">
        <v>537.92226683333331</v>
      </c>
      <c r="F49" s="50">
        <v>2.6197710000000001</v>
      </c>
      <c r="G49" s="50">
        <f>D49-E49-F49</f>
        <v>814.65510966666693</v>
      </c>
      <c r="H49" s="50"/>
      <c r="I49" s="50">
        <v>2231.1977299200003</v>
      </c>
      <c r="J49" s="50">
        <v>350.17701339541856</v>
      </c>
      <c r="K49" s="50">
        <v>4.86852061</v>
      </c>
      <c r="L49" s="50">
        <f>I49-J49-K49</f>
        <v>1876.1521959145819</v>
      </c>
      <c r="M49" s="51">
        <f>IF(OR(G49=0,L49=0),"N.A.",IF((((L49-G49)/G49))*100&gt;=500,"500&lt;",IF((((L49-G49)/G49))*100&lt;=-500,"&lt;-500",(((L49-G49)/G49))*100)))</f>
        <v>130.30018146970789</v>
      </c>
    </row>
    <row r="50" spans="1:13" s="1" customFormat="1" ht="15" customHeight="1" x14ac:dyDescent="0.2">
      <c r="A50" s="52">
        <v>39</v>
      </c>
      <c r="B50" s="48" t="s">
        <v>33</v>
      </c>
      <c r="C50" s="53" t="s">
        <v>66</v>
      </c>
      <c r="D50" s="50">
        <v>155.13853916666665</v>
      </c>
      <c r="E50" s="50">
        <v>52.72167833333333</v>
      </c>
      <c r="F50" s="50">
        <v>2.3592379999999999</v>
      </c>
      <c r="G50" s="50">
        <f>D50-E50-F50</f>
        <v>100.05762283333331</v>
      </c>
      <c r="H50" s="50"/>
      <c r="I50" s="50">
        <v>164.76185333935499</v>
      </c>
      <c r="J50" s="50">
        <v>48.890097497393221</v>
      </c>
      <c r="K50" s="50">
        <v>2.2065423000000002</v>
      </c>
      <c r="L50" s="50">
        <f>I50-J50-K50</f>
        <v>113.66521354196178</v>
      </c>
      <c r="M50" s="51">
        <f>IF(OR(G50=0,L50=0),"N.A.",IF((((L50-G50)/G50))*100&gt;=500,"500&lt;",IF((((L50-G50)/G50))*100&lt;=-500,"&lt;-500",(((L50-G50)/G50))*100)))</f>
        <v>13.599754144963772</v>
      </c>
    </row>
    <row r="51" spans="1:13" s="1" customFormat="1" ht="15" customHeight="1" x14ac:dyDescent="0.2">
      <c r="A51" s="52">
        <v>40</v>
      </c>
      <c r="B51" s="48" t="s">
        <v>33</v>
      </c>
      <c r="C51" s="53" t="s">
        <v>67</v>
      </c>
      <c r="D51" s="50">
        <v>29.989449166666663</v>
      </c>
      <c r="E51" s="50">
        <v>27.863143333333333</v>
      </c>
      <c r="F51" s="50">
        <v>0.96548400000000001</v>
      </c>
      <c r="G51" s="50">
        <f>D51-E51-F51</f>
        <v>1.1608218333333298</v>
      </c>
      <c r="H51" s="50"/>
      <c r="I51" s="50">
        <v>93.949423618994715</v>
      </c>
      <c r="J51" s="50">
        <v>23.193630965268163</v>
      </c>
      <c r="K51" s="50">
        <v>0.9548165500000001</v>
      </c>
      <c r="L51" s="50">
        <f>I51-J51-K51</f>
        <v>69.800976103726555</v>
      </c>
      <c r="M51" s="51" t="str">
        <f>IF(OR(G51=0,L51=0),"N.A.",IF((((L51-G51)/G51))*100&gt;=500,"500&lt;",IF((((L51-G51)/G51))*100&lt;=-500,"&lt;-500",(((L51-G51)/G51))*100)))</f>
        <v>500&lt;</v>
      </c>
    </row>
    <row r="52" spans="1:13" s="1" customFormat="1" ht="15" customHeight="1" x14ac:dyDescent="0.2">
      <c r="A52" s="52">
        <v>41</v>
      </c>
      <c r="B52" s="48" t="s">
        <v>33</v>
      </c>
      <c r="C52" s="53" t="s">
        <v>68</v>
      </c>
      <c r="D52" s="50">
        <v>294.04486666666668</v>
      </c>
      <c r="E52" s="50">
        <v>84.314099166666679</v>
      </c>
      <c r="F52" s="50">
        <v>0.89136599999999999</v>
      </c>
      <c r="G52" s="50">
        <f>D52-E52-F52</f>
        <v>208.83940150000001</v>
      </c>
      <c r="H52" s="50"/>
      <c r="I52" s="50">
        <v>238.83611855985757</v>
      </c>
      <c r="J52" s="50">
        <v>73.299376709309129</v>
      </c>
      <c r="K52" s="50">
        <v>6.2501127399999996</v>
      </c>
      <c r="L52" s="50">
        <f>I52-J52-K52</f>
        <v>159.28662911054843</v>
      </c>
      <c r="M52" s="51">
        <f>IF(OR(G52=0,L52=0),"N.A.",IF((((L52-G52)/G52))*100&gt;=500,"500&lt;",IF((((L52-G52)/G52))*100&lt;=-500,"&lt;-500",(((L52-G52)/G52))*100)))</f>
        <v>-23.727693162083487</v>
      </c>
    </row>
    <row r="53" spans="1:13" s="1" customFormat="1" ht="15" customHeight="1" x14ac:dyDescent="0.2">
      <c r="A53" s="52">
        <v>42</v>
      </c>
      <c r="B53" s="48" t="s">
        <v>33</v>
      </c>
      <c r="C53" s="53" t="s">
        <v>69</v>
      </c>
      <c r="D53" s="50">
        <v>238.38916500000005</v>
      </c>
      <c r="E53" s="50">
        <v>174.05070499999999</v>
      </c>
      <c r="F53" s="50">
        <v>17.193066999999999</v>
      </c>
      <c r="G53" s="50">
        <f>D53-E53-F53</f>
        <v>47.145393000000055</v>
      </c>
      <c r="H53" s="50"/>
      <c r="I53" s="50">
        <v>800.95839360709692</v>
      </c>
      <c r="J53" s="50">
        <v>146.12529319916979</v>
      </c>
      <c r="K53" s="50">
        <v>18.412128429999999</v>
      </c>
      <c r="L53" s="50">
        <f>I53-J53-K53</f>
        <v>636.42097197792702</v>
      </c>
      <c r="M53" s="51" t="str">
        <f>IF(OR(G53=0,L53=0),"N.A.",IF((((L53-G53)/G53))*100&gt;=500,"500&lt;",IF((((L53-G53)/G53))*100&lt;=-500,"&lt;-500",(((L53-G53)/G53))*100)))</f>
        <v>500&lt;</v>
      </c>
    </row>
    <row r="54" spans="1:13" s="1" customFormat="1" ht="15" customHeight="1" x14ac:dyDescent="0.2">
      <c r="A54" s="54">
        <v>43</v>
      </c>
      <c r="B54" s="55" t="s">
        <v>33</v>
      </c>
      <c r="C54" s="56" t="s">
        <v>70</v>
      </c>
      <c r="D54" s="50">
        <v>217.79579833333338</v>
      </c>
      <c r="E54" s="50">
        <v>42.380952999999998</v>
      </c>
      <c r="F54" s="50">
        <v>0.744004</v>
      </c>
      <c r="G54" s="50">
        <f>D54-E54-F54</f>
        <v>174.67084133333339</v>
      </c>
      <c r="H54" s="50"/>
      <c r="I54" s="50">
        <v>655.3099466466565</v>
      </c>
      <c r="J54" s="50">
        <v>34.664009227354619</v>
      </c>
      <c r="K54" s="50">
        <v>1.46881259</v>
      </c>
      <c r="L54" s="50">
        <f>I54-J54-K54</f>
        <v>619.17712482930187</v>
      </c>
      <c r="M54" s="51">
        <f>IF(OR(G54=0,L54=0),"N.A.",IF((((L54-G54)/G54))*100&gt;=500,"500&lt;",IF((((L54-G54)/G54))*100&lt;=-500,"&lt;-500",(((L54-G54)/G54))*100)))</f>
        <v>254.48224792579674</v>
      </c>
    </row>
    <row r="55" spans="1:13" s="9" customFormat="1" ht="15" customHeight="1" x14ac:dyDescent="0.2">
      <c r="A55" s="61">
        <v>44</v>
      </c>
      <c r="B55" s="62" t="s">
        <v>37</v>
      </c>
      <c r="C55" s="63" t="s">
        <v>71</v>
      </c>
      <c r="D55" s="50">
        <v>0</v>
      </c>
      <c r="E55" s="50">
        <v>0</v>
      </c>
      <c r="F55" s="50">
        <v>2.5922499999999999</v>
      </c>
      <c r="G55" s="50">
        <f>D55-E55-F55</f>
        <v>-2.5922499999999999</v>
      </c>
      <c r="H55" s="50"/>
      <c r="I55" s="50">
        <v>17.70909152605271</v>
      </c>
      <c r="J55" s="50">
        <v>2.6104427054951205</v>
      </c>
      <c r="K55" s="50">
        <v>0</v>
      </c>
      <c r="L55" s="50">
        <f>I55-J55-K55</f>
        <v>15.098648820557589</v>
      </c>
      <c r="M55" s="51" t="str">
        <f>IF(OR(G55=0,L55=0),"N.A.",IF((((L55-G55)/G55))*100&gt;=500,"500&lt;",IF((((L55-G55)/G55))*100&lt;=-500,"&lt;-500",(((L55-G55)/G55))*100)))</f>
        <v>&lt;-500</v>
      </c>
    </row>
    <row r="56" spans="1:13" s="9" customFormat="1" ht="15" customHeight="1" x14ac:dyDescent="0.2">
      <c r="A56" s="64">
        <v>45</v>
      </c>
      <c r="B56" s="65" t="s">
        <v>37</v>
      </c>
      <c r="C56" s="66" t="s">
        <v>72</v>
      </c>
      <c r="D56" s="50">
        <v>126.07863416666663</v>
      </c>
      <c r="E56" s="50">
        <v>85.042185333333336</v>
      </c>
      <c r="F56" s="50">
        <v>0</v>
      </c>
      <c r="G56" s="50">
        <f>D56-E56-F56</f>
        <v>41.036448833333296</v>
      </c>
      <c r="H56" s="50"/>
      <c r="I56" s="50">
        <v>299.21905011331796</v>
      </c>
      <c r="J56" s="50">
        <v>76.875204563167898</v>
      </c>
      <c r="K56" s="50">
        <v>2.9680524600000004</v>
      </c>
      <c r="L56" s="50">
        <f>I56-J56-K56</f>
        <v>219.37579309015007</v>
      </c>
      <c r="M56" s="51">
        <f>IF(OR(G56=0,L56=0),"N.A.",IF((((L56-G56)/G56))*100&gt;=500,"500&lt;",IF((((L56-G56)/G56))*100&lt;=-500,"&lt;-500",(((L56-G56)/G56))*100)))</f>
        <v>434.58766371605327</v>
      </c>
    </row>
    <row r="57" spans="1:13" s="1" customFormat="1" ht="15" customHeight="1" x14ac:dyDescent="0.2">
      <c r="A57" s="64">
        <v>46</v>
      </c>
      <c r="B57" s="65" t="s">
        <v>37</v>
      </c>
      <c r="C57" s="66" t="s">
        <v>73</v>
      </c>
      <c r="D57" s="50">
        <v>0</v>
      </c>
      <c r="E57" s="50">
        <v>0</v>
      </c>
      <c r="F57" s="50">
        <v>0</v>
      </c>
      <c r="G57" s="50">
        <f>D57-E57-F57</f>
        <v>0</v>
      </c>
      <c r="H57" s="50"/>
      <c r="I57" s="50">
        <v>14.820442090325974</v>
      </c>
      <c r="J57" s="50">
        <v>1.8541111155598506</v>
      </c>
      <c r="K57" s="50">
        <v>0</v>
      </c>
      <c r="L57" s="50">
        <f>I57-J57-K57</f>
        <v>12.966330974766123</v>
      </c>
      <c r="M57" s="51" t="str">
        <f>IF(OR(G57=0,L57=0),"N.A.",IF((((L57-G57)/G57))*100&gt;=500,"500&lt;",IF((((L57-G57)/G57))*100&lt;=-500,"&lt;-500",(((L57-G57)/G57))*100)))</f>
        <v>N.A.</v>
      </c>
    </row>
    <row r="58" spans="1:13" s="1" customFormat="1" ht="15" customHeight="1" x14ac:dyDescent="0.2">
      <c r="A58" s="64">
        <v>47</v>
      </c>
      <c r="B58" s="65" t="s">
        <v>37</v>
      </c>
      <c r="C58" s="66" t="s">
        <v>74</v>
      </c>
      <c r="D58" s="50">
        <v>181.18629916666666</v>
      </c>
      <c r="E58" s="50">
        <v>19.750947499999999</v>
      </c>
      <c r="F58" s="50">
        <v>0.22873399999999999</v>
      </c>
      <c r="G58" s="50">
        <f>D58-E58-F58</f>
        <v>161.20661766666666</v>
      </c>
      <c r="H58" s="50"/>
      <c r="I58" s="50">
        <v>45.104887371360036</v>
      </c>
      <c r="J58" s="50">
        <v>12.366701793214036</v>
      </c>
      <c r="K58" s="50">
        <v>0.24265952000000002</v>
      </c>
      <c r="L58" s="50">
        <f>I58-J58-K58</f>
        <v>32.495526058146005</v>
      </c>
      <c r="M58" s="51">
        <f>IF(OR(G58=0,L58=0),"N.A.",IF((((L58-G58)/G58))*100&gt;=500,"500&lt;",IF((((L58-G58)/G58))*100&lt;=-500,"&lt;-500",(((L58-G58)/G58))*100)))</f>
        <v>-79.842312599512326</v>
      </c>
    </row>
    <row r="59" spans="1:13" s="1" customFormat="1" ht="15" customHeight="1" x14ac:dyDescent="0.2">
      <c r="A59" s="64">
        <v>48</v>
      </c>
      <c r="B59" s="65" t="s">
        <v>25</v>
      </c>
      <c r="C59" s="66" t="s">
        <v>75</v>
      </c>
      <c r="D59" s="50">
        <v>928.62889333333328</v>
      </c>
      <c r="E59" s="50">
        <v>587.58082999999999</v>
      </c>
      <c r="F59" s="50">
        <v>7.3098340000000004</v>
      </c>
      <c r="G59" s="50">
        <f>D59-E59-F59</f>
        <v>333.73822933333327</v>
      </c>
      <c r="H59" s="50"/>
      <c r="I59" s="50">
        <v>474.46509249705952</v>
      </c>
      <c r="J59" s="50">
        <v>386.29665490071818</v>
      </c>
      <c r="K59" s="50">
        <v>8.6142610800000003</v>
      </c>
      <c r="L59" s="50">
        <f>I59-J59-K59</f>
        <v>79.554176516341329</v>
      </c>
      <c r="M59" s="51">
        <f>IF(OR(G59=0,L59=0),"N.A.",IF((((L59-G59)/G59))*100&gt;=500,"500&lt;",IF((((L59-G59)/G59))*100&lt;=-500,"&lt;-500",(((L59-G59)/G59))*100)))</f>
        <v>-76.162701925021693</v>
      </c>
    </row>
    <row r="60" spans="1:13" s="1" customFormat="1" ht="15" customHeight="1" x14ac:dyDescent="0.2">
      <c r="A60" s="61">
        <v>49</v>
      </c>
      <c r="B60" s="62" t="s">
        <v>33</v>
      </c>
      <c r="C60" s="63" t="s">
        <v>76</v>
      </c>
      <c r="D60" s="50">
        <v>895.12585083333317</v>
      </c>
      <c r="E60" s="50">
        <v>200.99838833333334</v>
      </c>
      <c r="F60" s="50">
        <v>5.9522490000000001</v>
      </c>
      <c r="G60" s="50">
        <f>D60-E60-F60</f>
        <v>688.17521349999981</v>
      </c>
      <c r="H60" s="67"/>
      <c r="I60" s="50">
        <v>920.44288707462863</v>
      </c>
      <c r="J60" s="50">
        <v>166.00371889060179</v>
      </c>
      <c r="K60" s="50">
        <v>7.6663793099999982</v>
      </c>
      <c r="L60" s="50">
        <f>I60-J60-K60</f>
        <v>746.77278887402679</v>
      </c>
      <c r="M60" s="51">
        <f>IF(OR(G60=0,L60=0),"N.A.",IF((((L60-G60)/G60))*100&gt;=500,"500&lt;",IF((((L60-G60)/G60))*100&lt;=-500,"&lt;-500",(((L60-G60)/G60))*100)))</f>
        <v>8.514920942299673</v>
      </c>
    </row>
    <row r="61" spans="1:13" s="1" customFormat="1" ht="15" customHeight="1" x14ac:dyDescent="0.2">
      <c r="A61" s="61">
        <v>50</v>
      </c>
      <c r="B61" s="62" t="s">
        <v>33</v>
      </c>
      <c r="C61" s="63" t="s">
        <v>77</v>
      </c>
      <c r="D61" s="50">
        <v>714.80510833333335</v>
      </c>
      <c r="E61" s="50">
        <v>230.74798933333335</v>
      </c>
      <c r="F61" s="50">
        <v>15.457132999999999</v>
      </c>
      <c r="G61" s="50">
        <f>D61-E61-F61</f>
        <v>468.599986</v>
      </c>
      <c r="H61" s="67"/>
      <c r="I61" s="50">
        <v>1148.7469116534344</v>
      </c>
      <c r="J61" s="50">
        <v>196.16953506209356</v>
      </c>
      <c r="K61" s="50">
        <v>17.316002169999997</v>
      </c>
      <c r="L61" s="50">
        <f>I61-J61-K61</f>
        <v>935.26137442134075</v>
      </c>
      <c r="M61" s="51">
        <f>IF(OR(G61=0,L61=0),"N.A.",IF((((L61-G61)/G61))*100&gt;=500,"500&lt;",IF((((L61-G61)/G61))*100&lt;=-500,"&lt;-500",(((L61-G61)/G61))*100)))</f>
        <v>99.586300120235322</v>
      </c>
    </row>
    <row r="62" spans="1:13" s="9" customFormat="1" ht="15" customHeight="1" x14ac:dyDescent="0.2">
      <c r="A62" s="64">
        <v>51</v>
      </c>
      <c r="B62" s="65" t="s">
        <v>33</v>
      </c>
      <c r="C62" s="66" t="s">
        <v>78</v>
      </c>
      <c r="D62" s="50">
        <v>82.584022500000017</v>
      </c>
      <c r="E62" s="50">
        <v>39.323050333333327</v>
      </c>
      <c r="F62" s="50">
        <v>2.5687429999999996</v>
      </c>
      <c r="G62" s="50">
        <f>D62-E62-F62</f>
        <v>40.692229166666692</v>
      </c>
      <c r="H62" s="50"/>
      <c r="I62" s="50">
        <v>114.79452172537923</v>
      </c>
      <c r="J62" s="50">
        <v>33.916050399303103</v>
      </c>
      <c r="K62" s="50">
        <v>2.2889040400000003</v>
      </c>
      <c r="L62" s="50">
        <f>I62-J62-K62</f>
        <v>78.589567286076118</v>
      </c>
      <c r="M62" s="51">
        <f>IF(OR(G62=0,L62=0),"N.A.",IF((((L62-G62)/G62))*100&gt;=500,"500&lt;",IF((((L62-G62)/G62))*100&lt;=-500,"&lt;-500",(((L62-G62)/G62))*100)))</f>
        <v>93.131634455782731</v>
      </c>
    </row>
    <row r="63" spans="1:13" s="1" customFormat="1" ht="15" customHeight="1" x14ac:dyDescent="0.2">
      <c r="A63" s="64">
        <v>52</v>
      </c>
      <c r="B63" s="65" t="s">
        <v>33</v>
      </c>
      <c r="C63" s="66" t="s">
        <v>79</v>
      </c>
      <c r="D63" s="50">
        <v>41.459984999999996</v>
      </c>
      <c r="E63" s="50">
        <v>37.121714166666663</v>
      </c>
      <c r="F63" s="50">
        <v>2.2027410000000001</v>
      </c>
      <c r="G63" s="50">
        <f>D63-E63-F63</f>
        <v>2.1355298333333326</v>
      </c>
      <c r="H63" s="50"/>
      <c r="I63" s="50">
        <v>145.08407769162218</v>
      </c>
      <c r="J63" s="50">
        <v>32.456536506153185</v>
      </c>
      <c r="K63" s="50">
        <v>2.7497952399999996</v>
      </c>
      <c r="L63" s="50">
        <f>I63-J63-K63</f>
        <v>109.877745945469</v>
      </c>
      <c r="M63" s="51" t="str">
        <f>IF(OR(G63=0,L63=0),"N.A.",IF((((L63-G63)/G63))*100&gt;=500,"500&lt;",IF((((L63-G63)/G63))*100&lt;=-500,"&lt;-500",(((L63-G63)/G63))*100)))</f>
        <v>500&lt;</v>
      </c>
    </row>
    <row r="64" spans="1:13" s="1" customFormat="1" ht="15" customHeight="1" x14ac:dyDescent="0.2">
      <c r="A64" s="64">
        <v>53</v>
      </c>
      <c r="B64" s="65" t="s">
        <v>33</v>
      </c>
      <c r="C64" s="66" t="s">
        <v>80</v>
      </c>
      <c r="D64" s="50">
        <v>162.68904749999999</v>
      </c>
      <c r="E64" s="50">
        <v>14.783634833333332</v>
      </c>
      <c r="F64" s="50">
        <v>0.89797199999999999</v>
      </c>
      <c r="G64" s="50">
        <f>D64-E64-F64</f>
        <v>147.00744066666664</v>
      </c>
      <c r="H64" s="50"/>
      <c r="I64" s="50">
        <v>8.7426376845844569</v>
      </c>
      <c r="J64" s="50">
        <v>13.79889748730675</v>
      </c>
      <c r="K64" s="50">
        <v>0.89911112999999998</v>
      </c>
      <c r="L64" s="50">
        <f>I64-J64-K64</f>
        <v>-5.9553709327222926</v>
      </c>
      <c r="M64" s="51">
        <f>IF(OR(G64=0,L64=0),"N.A.",IF((((L64-G64)/G64))*100&gt;=500,"500&lt;",IF((((L64-G64)/G64))*100&lt;=-500,"&lt;-500",(((L64-G64)/G64))*100)))</f>
        <v>-104.05106769134622</v>
      </c>
    </row>
    <row r="65" spans="1:13" s="1" customFormat="1" ht="15" customHeight="1" x14ac:dyDescent="0.2">
      <c r="A65" s="64">
        <v>54</v>
      </c>
      <c r="B65" s="65" t="s">
        <v>33</v>
      </c>
      <c r="C65" s="66" t="s">
        <v>81</v>
      </c>
      <c r="D65" s="50">
        <v>144.81350083333334</v>
      </c>
      <c r="E65" s="50">
        <v>38.486027833333324</v>
      </c>
      <c r="F65" s="50">
        <v>1.7211509999999999</v>
      </c>
      <c r="G65" s="50">
        <f>D65-E65-F65</f>
        <v>104.60632200000001</v>
      </c>
      <c r="H65" s="50"/>
      <c r="I65" s="50">
        <v>173.76882235833443</v>
      </c>
      <c r="J65" s="50">
        <v>32.989220360453231</v>
      </c>
      <c r="K65" s="50">
        <v>1.5706682199999999</v>
      </c>
      <c r="L65" s="50">
        <f>I65-J65-K65</f>
        <v>139.20893377788121</v>
      </c>
      <c r="M65" s="51">
        <f>IF(OR(G65=0,L65=0),"N.A.",IF((((L65-G65)/G65))*100&gt;=500,"500&lt;",IF((((L65-G65)/G65))*100&lt;=-500,"&lt;-500",(((L65-G65)/G65))*100)))</f>
        <v>33.078891520419965</v>
      </c>
    </row>
    <row r="66" spans="1:13" s="1" customFormat="1" ht="22.5" customHeight="1" x14ac:dyDescent="0.2">
      <c r="A66" s="64">
        <v>55</v>
      </c>
      <c r="B66" s="65" t="s">
        <v>33</v>
      </c>
      <c r="C66" s="68" t="s">
        <v>82</v>
      </c>
      <c r="D66" s="50">
        <v>73.172347499999987</v>
      </c>
      <c r="E66" s="50">
        <v>18.978123666666665</v>
      </c>
      <c r="F66" s="50">
        <v>0.326733</v>
      </c>
      <c r="G66" s="50">
        <f>D66-E66-F66</f>
        <v>53.867490833333328</v>
      </c>
      <c r="H66" s="50"/>
      <c r="I66" s="50">
        <v>8.2841428439817726</v>
      </c>
      <c r="J66" s="50">
        <v>15.21919168223147</v>
      </c>
      <c r="K66" s="50">
        <v>0.34539579999999998</v>
      </c>
      <c r="L66" s="50">
        <f>I66-J66-K66</f>
        <v>-7.2804446382496977</v>
      </c>
      <c r="M66" s="51">
        <f>IF(OR(G66=0,L66=0),"N.A.",IF((((L66-G66)/G66))*100&gt;=500,"500&lt;",IF((((L66-G66)/G66))*100&lt;=-500,"&lt;-500",(((L66-G66)/G66))*100)))</f>
        <v>-113.51547013907792</v>
      </c>
    </row>
    <row r="67" spans="1:13" s="1" customFormat="1" ht="20.25" customHeight="1" x14ac:dyDescent="0.2">
      <c r="A67" s="64">
        <v>57</v>
      </c>
      <c r="B67" s="65" t="s">
        <v>33</v>
      </c>
      <c r="C67" s="66" t="s">
        <v>83</v>
      </c>
      <c r="D67" s="50">
        <v>39.423341666666666</v>
      </c>
      <c r="E67" s="50">
        <v>18.916933666666669</v>
      </c>
      <c r="F67" s="50">
        <v>2.5654480000000004</v>
      </c>
      <c r="G67" s="50">
        <f>D67-E67-F67</f>
        <v>17.940959999999997</v>
      </c>
      <c r="H67" s="50"/>
      <c r="I67" s="50">
        <v>224.76984160170022</v>
      </c>
      <c r="J67" s="50">
        <v>15.146473226164161</v>
      </c>
      <c r="K67" s="50">
        <v>2.2189024100000001</v>
      </c>
      <c r="L67" s="50">
        <f>I67-J67-K67</f>
        <v>207.40446596553608</v>
      </c>
      <c r="M67" s="51" t="str">
        <f>IF(OR(G67=0,L67=0),"N.A.",IF((((L67-G67)/G67))*100&gt;=500,"500&lt;",IF((((L67-G67)/G67))*100&lt;=-500,"&lt;-500",(((L67-G67)/G67))*100)))</f>
        <v>500&lt;</v>
      </c>
    </row>
    <row r="68" spans="1:13" s="1" customFormat="1" ht="15" customHeight="1" x14ac:dyDescent="0.2">
      <c r="A68" s="64">
        <v>58</v>
      </c>
      <c r="B68" s="65" t="s">
        <v>37</v>
      </c>
      <c r="C68" s="66" t="s">
        <v>84</v>
      </c>
      <c r="D68" s="50">
        <v>605.66659666666669</v>
      </c>
      <c r="E68" s="50">
        <v>58.679531166666663</v>
      </c>
      <c r="F68" s="50">
        <v>0.19794099999999998</v>
      </c>
      <c r="G68" s="50">
        <f>D68-E68-F68</f>
        <v>546.78912449999996</v>
      </c>
      <c r="H68" s="50"/>
      <c r="I68" s="50">
        <v>281.25873988907028</v>
      </c>
      <c r="J68" s="50">
        <v>48.956475186096412</v>
      </c>
      <c r="K68" s="50">
        <v>1.9935019399999998</v>
      </c>
      <c r="L68" s="50">
        <f>I68-J68-K68</f>
        <v>230.30876276297388</v>
      </c>
      <c r="M68" s="51">
        <f>IF(OR(G68=0,L68=0),"N.A.",IF((((L68-G68)/G68))*100&gt;=500,"500&lt;",IF((((L68-G68)/G68))*100&lt;=-500,"&lt;-500",(((L68-G68)/G68))*100)))</f>
        <v>-57.879783550271789</v>
      </c>
    </row>
    <row r="69" spans="1:13" s="1" customFormat="1" ht="15" customHeight="1" x14ac:dyDescent="0.2">
      <c r="A69" s="64">
        <v>59</v>
      </c>
      <c r="B69" s="65" t="s">
        <v>37</v>
      </c>
      <c r="C69" s="66" t="s">
        <v>85</v>
      </c>
      <c r="D69" s="50">
        <v>75.969620833333323</v>
      </c>
      <c r="E69" s="50">
        <v>48.977520499999997</v>
      </c>
      <c r="F69" s="50">
        <v>4.2720959999999994</v>
      </c>
      <c r="G69" s="50">
        <f>D69-E69-F69</f>
        <v>22.720004333333328</v>
      </c>
      <c r="H69" s="50"/>
      <c r="I69" s="50">
        <v>188.13119363520846</v>
      </c>
      <c r="J69" s="50">
        <v>42.197728080923319</v>
      </c>
      <c r="K69" s="50">
        <v>3.9738531400000001</v>
      </c>
      <c r="L69" s="50">
        <f>I69-J69-K69</f>
        <v>141.95961241428515</v>
      </c>
      <c r="M69" s="51" t="str">
        <f>IF(OR(G69=0,L69=0),"N.A.",IF((((L69-G69)/G69))*100&gt;=500,"500&lt;",IF((((L69-G69)/G69))*100&lt;=-500,"&lt;-500",(((L69-G69)/G69))*100)))</f>
        <v>500&lt;</v>
      </c>
    </row>
    <row r="70" spans="1:13" s="1" customFormat="1" ht="15" customHeight="1" x14ac:dyDescent="0.2">
      <c r="A70" s="64">
        <v>60</v>
      </c>
      <c r="B70" s="65" t="s">
        <v>86</v>
      </c>
      <c r="C70" s="66" t="s">
        <v>87</v>
      </c>
      <c r="D70" s="50">
        <v>799.97463000000005</v>
      </c>
      <c r="E70" s="50">
        <v>534.63649316666658</v>
      </c>
      <c r="F70" s="50">
        <v>7.3534579999999998</v>
      </c>
      <c r="G70" s="50">
        <f>D70-E70-F70</f>
        <v>257.98467883333348</v>
      </c>
      <c r="H70" s="50"/>
      <c r="I70" s="50">
        <v>359.56434104399597</v>
      </c>
      <c r="J70" s="50">
        <v>359.78091920795583</v>
      </c>
      <c r="K70" s="50">
        <v>6.5295719099999996</v>
      </c>
      <c r="L70" s="50">
        <f>I70-J70-K70</f>
        <v>-6.7461500739598659</v>
      </c>
      <c r="M70" s="51">
        <f>IF(OR(G70=0,L70=0),"N.A.",IF((((L70-G70)/G70))*100&gt;=500,"500&lt;",IF((((L70-G70)/G70))*100&lt;=-500,"&lt;-500",(((L70-G70)/G70))*100)))</f>
        <v>-102.61494213705539</v>
      </c>
    </row>
    <row r="71" spans="1:13" s="1" customFormat="1" ht="15" customHeight="1" x14ac:dyDescent="0.2">
      <c r="A71" s="64">
        <v>61</v>
      </c>
      <c r="B71" s="65" t="s">
        <v>23</v>
      </c>
      <c r="C71" s="66" t="s">
        <v>88</v>
      </c>
      <c r="D71" s="50">
        <v>1066.6924800000002</v>
      </c>
      <c r="E71" s="50">
        <v>990.8505936666669</v>
      </c>
      <c r="F71" s="50">
        <v>3.6991849999999999</v>
      </c>
      <c r="G71" s="50">
        <f>D71-E71-F71</f>
        <v>72.142701333333264</v>
      </c>
      <c r="H71" s="50"/>
      <c r="I71" s="50">
        <v>1194.8648323500001</v>
      </c>
      <c r="J71" s="50">
        <v>913.57244416000003</v>
      </c>
      <c r="K71" s="50">
        <v>4.7668059600000001</v>
      </c>
      <c r="L71" s="50">
        <f>I71-J71-K71</f>
        <v>276.52558223000011</v>
      </c>
      <c r="M71" s="51">
        <f>IF(OR(G71=0,L71=0),"N.A.",IF((((L71-G71)/G71))*100&gt;=500,"500&lt;",IF((((L71-G71)/G71))*100&lt;=-500,"&lt;-500",(((L71-G71)/G71))*100)))</f>
        <v>283.30361508411175</v>
      </c>
    </row>
    <row r="72" spans="1:13" s="1" customFormat="1" ht="15" customHeight="1" x14ac:dyDescent="0.2">
      <c r="A72" s="64">
        <v>62</v>
      </c>
      <c r="B72" s="65" t="s">
        <v>89</v>
      </c>
      <c r="C72" s="66" t="s">
        <v>90</v>
      </c>
      <c r="D72" s="50">
        <v>4483.7415000000001</v>
      </c>
      <c r="E72" s="50">
        <v>3043.9798959999998</v>
      </c>
      <c r="F72" s="50">
        <v>245.96727899999999</v>
      </c>
      <c r="G72" s="50">
        <f>D72-E72-F72</f>
        <v>1193.7943250000003</v>
      </c>
      <c r="H72" s="50"/>
      <c r="I72" s="50">
        <v>2948.0176282363013</v>
      </c>
      <c r="J72" s="50">
        <v>1070.8904033966919</v>
      </c>
      <c r="K72" s="50">
        <v>275.98998418000002</v>
      </c>
      <c r="L72" s="50">
        <f>I72-J72-K72</f>
        <v>1601.1372406596095</v>
      </c>
      <c r="M72" s="51">
        <f>IF(OR(G72=0,L72=0),"N.A.",IF((((L72-G72)/G72))*100&gt;=500,"500&lt;",IF((((L72-G72)/G72))*100&lt;=-500,"&lt;-500",(((L72-G72)/G72))*100)))</f>
        <v>34.121699787742671</v>
      </c>
    </row>
    <row r="73" spans="1:13" s="1" customFormat="1" ht="15" customHeight="1" x14ac:dyDescent="0.2">
      <c r="A73" s="64">
        <v>63</v>
      </c>
      <c r="B73" s="65" t="s">
        <v>91</v>
      </c>
      <c r="C73" s="66" t="s">
        <v>92</v>
      </c>
      <c r="D73" s="50">
        <v>747.47229916666686</v>
      </c>
      <c r="E73" s="50">
        <v>265.64600316666662</v>
      </c>
      <c r="F73" s="50">
        <v>195.19621699999999</v>
      </c>
      <c r="G73" s="50">
        <f>D73-E73-F73</f>
        <v>286.63007900000025</v>
      </c>
      <c r="H73" s="50"/>
      <c r="I73" s="50">
        <v>846.10429458339979</v>
      </c>
      <c r="J73" s="50">
        <v>259.41472698999996</v>
      </c>
      <c r="K73" s="50">
        <v>227.47710837</v>
      </c>
      <c r="L73" s="50">
        <f>I73-J73-K73</f>
        <v>359.21245922339983</v>
      </c>
      <c r="M73" s="51">
        <f>IF(OR(G73=0,L73=0),"N.A.",IF((((L73-G73)/G73))*100&gt;=500,"500&lt;",IF((((L73-G73)/G73))*100&lt;=-500,"&lt;-500",(((L73-G73)/G73))*100)))</f>
        <v>25.322666928965091</v>
      </c>
    </row>
    <row r="74" spans="1:13" s="1" customFormat="1" ht="15" customHeight="1" x14ac:dyDescent="0.2">
      <c r="A74" s="64">
        <v>64</v>
      </c>
      <c r="B74" s="65" t="s">
        <v>33</v>
      </c>
      <c r="C74" s="66" t="s">
        <v>93</v>
      </c>
      <c r="D74" s="50">
        <v>17.10766083333333</v>
      </c>
      <c r="E74" s="50">
        <v>10.510090666666667</v>
      </c>
      <c r="F74" s="50">
        <v>0.44220199999999998</v>
      </c>
      <c r="G74" s="50">
        <f>D74-E74-F74</f>
        <v>6.1553681666666638</v>
      </c>
      <c r="H74" s="50"/>
      <c r="I74" s="50">
        <v>43.356951279868156</v>
      </c>
      <c r="J74" s="50">
        <v>8.7002255088346772</v>
      </c>
      <c r="K74" s="50">
        <v>0.38397023000000002</v>
      </c>
      <c r="L74" s="50">
        <f>I74-J74-K74</f>
        <v>34.272755541033476</v>
      </c>
      <c r="M74" s="51">
        <f>IF(OR(G74=0,L74=0),"N.A.",IF((((L74-G74)/G74))*100&gt;=500,"500&lt;",IF((((L74-G74)/G74))*100&lt;=-500,"&lt;-500",(((L74-G74)/G74))*100)))</f>
        <v>456.79456716548145</v>
      </c>
    </row>
    <row r="75" spans="1:13" s="10" customFormat="1" ht="15" customHeight="1" x14ac:dyDescent="0.2">
      <c r="A75" s="64">
        <v>65</v>
      </c>
      <c r="B75" s="65" t="s">
        <v>33</v>
      </c>
      <c r="C75" s="66" t="s">
        <v>94</v>
      </c>
      <c r="D75" s="50">
        <v>163.5192508333333</v>
      </c>
      <c r="E75" s="50">
        <v>105.86520666666668</v>
      </c>
      <c r="F75" s="50">
        <v>7.6696409999999986</v>
      </c>
      <c r="G75" s="50">
        <f>D75-E75-F75</f>
        <v>49.984403166666624</v>
      </c>
      <c r="H75" s="50"/>
      <c r="I75" s="50">
        <v>290.29500937660009</v>
      </c>
      <c r="J75" s="50">
        <v>89.336487817439902</v>
      </c>
      <c r="K75" s="50">
        <v>7.9925660100000009</v>
      </c>
      <c r="L75" s="50">
        <f>I75-J75-K75</f>
        <v>192.96595554916021</v>
      </c>
      <c r="M75" s="51">
        <f>IF(OR(G75=0,L75=0),"N.A.",IF((((L75-G75)/G75))*100&gt;=500,"500&lt;",IF((((L75-G75)/G75))*100&lt;=-500,"&lt;-500",(((L75-G75)/G75))*100)))</f>
        <v>286.05233497685231</v>
      </c>
    </row>
    <row r="76" spans="1:13" s="10" customFormat="1" ht="15" customHeight="1" x14ac:dyDescent="0.2">
      <c r="A76" s="64">
        <v>66</v>
      </c>
      <c r="B76" s="65" t="s">
        <v>33</v>
      </c>
      <c r="C76" s="66" t="s">
        <v>95</v>
      </c>
      <c r="D76" s="50">
        <v>131.92995916666663</v>
      </c>
      <c r="E76" s="50">
        <v>113.57144349999999</v>
      </c>
      <c r="F76" s="50">
        <v>13.826604000000001</v>
      </c>
      <c r="G76" s="50">
        <f>D76-E76-F76</f>
        <v>4.5319116666666464</v>
      </c>
      <c r="H76" s="50"/>
      <c r="I76" s="50">
        <v>905.63585721269965</v>
      </c>
      <c r="J76" s="50">
        <v>97.457965137366315</v>
      </c>
      <c r="K76" s="50">
        <v>15.038940820000001</v>
      </c>
      <c r="L76" s="50">
        <f>I76-J76-K76</f>
        <v>793.13895125533338</v>
      </c>
      <c r="M76" s="51" t="str">
        <f>IF(OR(G76=0,L76=0),"N.A.",IF((((L76-G76)/G76))*100&gt;=500,"500&lt;",IF((((L76-G76)/G76))*100&lt;=-500,"&lt;-500",(((L76-G76)/G76))*100)))</f>
        <v>500&lt;</v>
      </c>
    </row>
    <row r="77" spans="1:13" s="1" customFormat="1" ht="15" customHeight="1" x14ac:dyDescent="0.2">
      <c r="A77" s="64">
        <v>67</v>
      </c>
      <c r="B77" s="65" t="s">
        <v>33</v>
      </c>
      <c r="C77" s="66" t="s">
        <v>96</v>
      </c>
      <c r="D77" s="50">
        <v>57.454918333333332</v>
      </c>
      <c r="E77" s="50">
        <v>28.636101166666666</v>
      </c>
      <c r="F77" s="50">
        <v>1.6665610000000002</v>
      </c>
      <c r="G77" s="50">
        <f>D77-E77-F77</f>
        <v>27.152256166666664</v>
      </c>
      <c r="H77" s="50"/>
      <c r="I77" s="50">
        <v>191.61957779474886</v>
      </c>
      <c r="J77" s="50">
        <v>25.062335627578065</v>
      </c>
      <c r="K77" s="50">
        <v>1.6665617799999999</v>
      </c>
      <c r="L77" s="50">
        <f>I77-J77-K77</f>
        <v>164.89068038717079</v>
      </c>
      <c r="M77" s="51" t="str">
        <f>IF(OR(G77=0,L77=0),"N.A.",IF((((L77-G77)/G77))*100&gt;=500,"500&lt;",IF((((L77-G77)/G77))*100&lt;=-500,"&lt;-500",(((L77-G77)/G77))*100)))</f>
        <v>500&lt;</v>
      </c>
    </row>
    <row r="78" spans="1:13" s="1" customFormat="1" ht="15" customHeight="1" x14ac:dyDescent="0.2">
      <c r="A78" s="64">
        <v>68</v>
      </c>
      <c r="B78" s="65" t="s">
        <v>33</v>
      </c>
      <c r="C78" s="66" t="s">
        <v>97</v>
      </c>
      <c r="D78" s="50">
        <v>217.41089999999997</v>
      </c>
      <c r="E78" s="50">
        <v>151.73737683333331</v>
      </c>
      <c r="F78" s="50">
        <v>52.470196999999992</v>
      </c>
      <c r="G78" s="50">
        <f>D78-E78-F78</f>
        <v>13.203326166666663</v>
      </c>
      <c r="H78" s="69"/>
      <c r="I78" s="50">
        <v>806.33571720369855</v>
      </c>
      <c r="J78" s="50">
        <v>147.62979660813397</v>
      </c>
      <c r="K78" s="50">
        <v>48.544586779999996</v>
      </c>
      <c r="L78" s="50">
        <f>I78-J78-K78</f>
        <v>610.16133381556449</v>
      </c>
      <c r="M78" s="51" t="str">
        <f>IF(OR(G78=0,L78=0),"N.A.",IF((((L78-G78)/G78))*100&gt;=500,"500&lt;",IF((((L78-G78)/G78))*100&lt;=-500,"&lt;-500",(((L78-G78)/G78))*100)))</f>
        <v>500&lt;</v>
      </c>
    </row>
    <row r="79" spans="1:13" s="1" customFormat="1" ht="15" customHeight="1" x14ac:dyDescent="0.2">
      <c r="A79" s="64">
        <v>69</v>
      </c>
      <c r="B79" s="65" t="s">
        <v>33</v>
      </c>
      <c r="C79" s="66" t="s">
        <v>98</v>
      </c>
      <c r="D79" s="50">
        <v>243.45412333333337</v>
      </c>
      <c r="E79" s="50">
        <v>50.080936333333334</v>
      </c>
      <c r="F79" s="50">
        <v>0.91842599999999996</v>
      </c>
      <c r="G79" s="50">
        <f>D79-E79-F79</f>
        <v>192.45476100000002</v>
      </c>
      <c r="H79" s="50"/>
      <c r="I79" s="50">
        <v>286.94270329487051</v>
      </c>
      <c r="J79" s="50">
        <v>26.122979662167012</v>
      </c>
      <c r="K79" s="50">
        <v>0.91842588999999997</v>
      </c>
      <c r="L79" s="50">
        <f>I79-J79-K79</f>
        <v>259.90129774270349</v>
      </c>
      <c r="M79" s="51">
        <f>IF(OR(G79=0,L79=0),"N.A.",IF((((L79-G79)/G79))*100&gt;=500,"500&lt;",IF((((L79-G79)/G79))*100&lt;=-500,"&lt;-500",(((L79-G79)/G79))*100)))</f>
        <v>35.045397885845738</v>
      </c>
    </row>
    <row r="80" spans="1:13" s="1" customFormat="1" ht="15" customHeight="1" x14ac:dyDescent="0.2">
      <c r="A80" s="64">
        <v>70</v>
      </c>
      <c r="B80" s="65" t="s">
        <v>33</v>
      </c>
      <c r="C80" s="66" t="s">
        <v>99</v>
      </c>
      <c r="D80" s="50">
        <v>221.66137333333327</v>
      </c>
      <c r="E80" s="50">
        <v>62.583482166666663</v>
      </c>
      <c r="F80" s="50">
        <v>3.0178700000000003</v>
      </c>
      <c r="G80" s="50">
        <f>D80-E80-F80</f>
        <v>156.06002116666662</v>
      </c>
      <c r="H80" s="50"/>
      <c r="I80" s="50">
        <v>299.06201208499692</v>
      </c>
      <c r="J80" s="50">
        <v>53.030742394291096</v>
      </c>
      <c r="K80" s="50">
        <v>3.7919718200000001</v>
      </c>
      <c r="L80" s="50">
        <f>I80-J80-K80</f>
        <v>242.23929787070583</v>
      </c>
      <c r="M80" s="51">
        <f>IF(OR(G80=0,L80=0),"N.A.",IF((((L80-G80)/G80))*100&gt;=500,"500&lt;",IF((((L80-G80)/G80))*100&lt;=-500,"&lt;-500",(((L80-G80)/G80))*100)))</f>
        <v>55.221879415230099</v>
      </c>
    </row>
    <row r="81" spans="1:13" s="1" customFormat="1" ht="15" customHeight="1" x14ac:dyDescent="0.2">
      <c r="A81" s="64">
        <v>71</v>
      </c>
      <c r="B81" s="65" t="s">
        <v>100</v>
      </c>
      <c r="C81" s="66" t="s">
        <v>101</v>
      </c>
      <c r="D81" s="50">
        <v>56.75376</v>
      </c>
      <c r="E81" s="50">
        <v>38.133962999999994</v>
      </c>
      <c r="F81" s="50">
        <v>0.62351800000000002</v>
      </c>
      <c r="G81" s="50">
        <f>D81-E81-F81</f>
        <v>17.996279000000005</v>
      </c>
      <c r="H81" s="50"/>
      <c r="I81" s="50">
        <v>66.679061959999999</v>
      </c>
      <c r="J81" s="50">
        <v>29.100972479999999</v>
      </c>
      <c r="K81" s="50">
        <v>0.5386415699999999</v>
      </c>
      <c r="L81" s="50">
        <f>I81-J81-K81</f>
        <v>37.03944791</v>
      </c>
      <c r="M81" s="51">
        <f>IF(OR(G81=0,L81=0),"N.A.",IF((((L81-G81)/G81))*100&gt;=500,"500&lt;",IF((((L81-G81)/G81))*100&lt;=-500,"&lt;-500",(((L81-G81)/G81))*100)))</f>
        <v>105.81725761197629</v>
      </c>
    </row>
    <row r="82" spans="1:13" s="1" customFormat="1" ht="15" customHeight="1" x14ac:dyDescent="0.2">
      <c r="A82" s="64">
        <v>72</v>
      </c>
      <c r="B82" s="65" t="s">
        <v>102</v>
      </c>
      <c r="C82" s="66" t="s">
        <v>103</v>
      </c>
      <c r="D82" s="50">
        <v>83.72831250000003</v>
      </c>
      <c r="E82" s="50">
        <v>39.940084999999996</v>
      </c>
      <c r="F82" s="50">
        <v>1.4577579999999999</v>
      </c>
      <c r="G82" s="50">
        <f>D82-E82-F82</f>
        <v>42.330469500000035</v>
      </c>
      <c r="H82" s="50"/>
      <c r="I82" s="50">
        <v>180.96822595495229</v>
      </c>
      <c r="J82" s="50">
        <v>33.764398920000005</v>
      </c>
      <c r="K82" s="50">
        <v>1.2593229799999999</v>
      </c>
      <c r="L82" s="50">
        <f>I82-J82-K82</f>
        <v>145.94450405495226</v>
      </c>
      <c r="M82" s="51">
        <f>IF(OR(G82=0,L82=0),"N.A.",IF((((L82-G82)/G82))*100&gt;=500,"500&lt;",IF((((L82-G82)/G82))*100&lt;=-500,"&lt;-500",(((L82-G82)/G82))*100)))</f>
        <v>244.77412081373711</v>
      </c>
    </row>
    <row r="83" spans="1:13" s="1" customFormat="1" ht="15" customHeight="1" x14ac:dyDescent="0.2">
      <c r="A83" s="64">
        <v>73</v>
      </c>
      <c r="B83" s="65" t="s">
        <v>102</v>
      </c>
      <c r="C83" s="66" t="s">
        <v>104</v>
      </c>
      <c r="D83" s="50">
        <v>130.73463916666665</v>
      </c>
      <c r="E83" s="50">
        <v>53.351109000000001</v>
      </c>
      <c r="F83" s="50">
        <v>3.3157109999999999</v>
      </c>
      <c r="G83" s="50">
        <f>D83-E83-F83</f>
        <v>74.067819166666652</v>
      </c>
      <c r="H83" s="50"/>
      <c r="I83" s="50">
        <v>143.08018921200329</v>
      </c>
      <c r="J83" s="50">
        <v>63.218704819999999</v>
      </c>
      <c r="K83" s="50">
        <v>16.901315969999999</v>
      </c>
      <c r="L83" s="50">
        <f>I83-J83-K83</f>
        <v>62.960168422003292</v>
      </c>
      <c r="M83" s="51">
        <f>IF(OR(G83=0,L83=0),"N.A.",IF((((L83-G83)/G83))*100&gt;=500,"500&lt;",IF((((L83-G83)/G83))*100&lt;=-500,"&lt;-500",(((L83-G83)/G83))*100)))</f>
        <v>-14.996594836509278</v>
      </c>
    </row>
    <row r="84" spans="1:13" s="1" customFormat="1" ht="15" customHeight="1" x14ac:dyDescent="0.2">
      <c r="A84" s="64">
        <v>74</v>
      </c>
      <c r="B84" s="65" t="s">
        <v>102</v>
      </c>
      <c r="C84" s="66" t="s">
        <v>105</v>
      </c>
      <c r="D84" s="50">
        <v>20.060103333333327</v>
      </c>
      <c r="E84" s="50">
        <v>3.9992610000000002</v>
      </c>
      <c r="F84" s="50">
        <v>0.50689499999999998</v>
      </c>
      <c r="G84" s="50">
        <f>D84-E84-F84</f>
        <v>15.553947333333326</v>
      </c>
      <c r="H84" s="50"/>
      <c r="I84" s="50">
        <v>33.140172157622906</v>
      </c>
      <c r="J84" s="50">
        <v>4.1364741699999996</v>
      </c>
      <c r="K84" s="50">
        <v>0.62071355000000006</v>
      </c>
      <c r="L84" s="50">
        <f>I84-J84-K84</f>
        <v>28.382984437622905</v>
      </c>
      <c r="M84" s="51">
        <f>IF(OR(G84=0,L84=0),"N.A.",IF((((L84-G84)/G84))*100&gt;=500,"500&lt;",IF((((L84-G84)/G84))*100&lt;=-500,"&lt;-500",(((L84-G84)/G84))*100)))</f>
        <v>82.480908732383</v>
      </c>
    </row>
    <row r="85" spans="1:13" s="1" customFormat="1" ht="15" customHeight="1" x14ac:dyDescent="0.2">
      <c r="A85" s="64">
        <v>75</v>
      </c>
      <c r="B85" s="65" t="s">
        <v>102</v>
      </c>
      <c r="C85" s="66" t="s">
        <v>106</v>
      </c>
      <c r="D85" s="50">
        <v>57.290467500000013</v>
      </c>
      <c r="E85" s="50">
        <v>9.6560980000000001</v>
      </c>
      <c r="F85" s="50">
        <v>0.92203899999999994</v>
      </c>
      <c r="G85" s="50">
        <f>D85-E85-F85</f>
        <v>46.712330500000014</v>
      </c>
      <c r="H85" s="50"/>
      <c r="I85" s="50">
        <v>183.53534964020611</v>
      </c>
      <c r="J85" s="50">
        <v>9.2758068399999996</v>
      </c>
      <c r="K85" s="50">
        <v>1.1386857399999999</v>
      </c>
      <c r="L85" s="50">
        <f>I85-J85-K85</f>
        <v>173.12085706020611</v>
      </c>
      <c r="M85" s="51">
        <f>IF(OR(G85=0,L85=0),"N.A.",IF((((L85-G85)/G85))*100&gt;=500,"500&lt;",IF((((L85-G85)/G85))*100&lt;=-500,"&lt;-500",(((L85-G85)/G85))*100)))</f>
        <v>270.61061866781847</v>
      </c>
    </row>
    <row r="86" spans="1:13" s="1" customFormat="1" ht="15" customHeight="1" x14ac:dyDescent="0.2">
      <c r="A86" s="64">
        <v>76</v>
      </c>
      <c r="B86" s="65" t="s">
        <v>102</v>
      </c>
      <c r="C86" s="66" t="s">
        <v>107</v>
      </c>
      <c r="D86" s="50">
        <v>54.176724166666681</v>
      </c>
      <c r="E86" s="50">
        <v>24.329189</v>
      </c>
      <c r="F86" s="50">
        <v>1.9320789999999999</v>
      </c>
      <c r="G86" s="50">
        <f>D86-E86-F86</f>
        <v>27.915456166666679</v>
      </c>
      <c r="H86" s="50"/>
      <c r="I86" s="50">
        <v>135.2890824568328</v>
      </c>
      <c r="J86" s="50">
        <v>21.091021100000003</v>
      </c>
      <c r="K86" s="50">
        <v>1.6850056200000001</v>
      </c>
      <c r="L86" s="50">
        <f>I86-J86-K86</f>
        <v>112.5130557368328</v>
      </c>
      <c r="M86" s="51">
        <f>IF(OR(G86=0,L86=0),"N.A.",IF((((L86-G86)/G86))*100&gt;=500,"500&lt;",IF((((L86-G86)/G86))*100&lt;=-500,"&lt;-500",(((L86-G86)/G86))*100)))</f>
        <v>303.04931814505875</v>
      </c>
    </row>
    <row r="87" spans="1:13" s="10" customFormat="1" ht="15" customHeight="1" x14ac:dyDescent="0.2">
      <c r="A87" s="64">
        <v>77</v>
      </c>
      <c r="B87" s="65" t="s">
        <v>102</v>
      </c>
      <c r="C87" s="66" t="s">
        <v>108</v>
      </c>
      <c r="D87" s="50">
        <v>76.063511666666685</v>
      </c>
      <c r="E87" s="50">
        <v>9.0742829999999994</v>
      </c>
      <c r="F87" s="50">
        <v>1.1501300000000001</v>
      </c>
      <c r="G87" s="50">
        <f>D87-E87-F87</f>
        <v>65.839098666666686</v>
      </c>
      <c r="H87" s="50"/>
      <c r="I87" s="50">
        <v>276.91636114623952</v>
      </c>
      <c r="J87" s="50">
        <v>9.3856174499999998</v>
      </c>
      <c r="K87" s="50">
        <v>1.4083924600000002</v>
      </c>
      <c r="L87" s="50">
        <f>I87-J87-K87</f>
        <v>266.12235123623952</v>
      </c>
      <c r="M87" s="51">
        <f>IF(OR(G87=0,L87=0),"N.A.",IF((((L87-G87)/G87))*100&gt;=500,"500&lt;",IF((((L87-G87)/G87))*100&lt;=-500,"&lt;-500",(((L87-G87)/G87))*100)))</f>
        <v>304.2010851083736</v>
      </c>
    </row>
    <row r="88" spans="1:13" s="1" customFormat="1" ht="15" customHeight="1" x14ac:dyDescent="0.2">
      <c r="A88" s="61">
        <v>78</v>
      </c>
      <c r="B88" s="62" t="s">
        <v>102</v>
      </c>
      <c r="C88" s="63" t="s">
        <v>109</v>
      </c>
      <c r="D88" s="50">
        <v>4.8689966666666669</v>
      </c>
      <c r="E88" s="50">
        <v>1.0571006666666669</v>
      </c>
      <c r="F88" s="50">
        <v>6.7850000000000002E-3</v>
      </c>
      <c r="G88" s="50">
        <f>D88-E88-F88</f>
        <v>3.8051110000000001</v>
      </c>
      <c r="H88" s="50"/>
      <c r="I88" s="50">
        <v>5.4038000117488805</v>
      </c>
      <c r="J88" s="50">
        <v>0.13984342000000002</v>
      </c>
      <c r="K88" s="50">
        <v>6.7849300000000006E-3</v>
      </c>
      <c r="L88" s="50">
        <f>I88-J88-K88</f>
        <v>5.2571716617488802</v>
      </c>
      <c r="M88" s="51">
        <f>IF(OR(G88=0,L88=0),"N.A.",IF((((L88-G88)/G88))*100&gt;=500,"500&lt;",IF((((L88-G88)/G88))*100&lt;=-500,"&lt;-500",(((L88-G88)/G88))*100)))</f>
        <v>38.160796406435452</v>
      </c>
    </row>
    <row r="89" spans="1:13" s="1" customFormat="1" ht="15" customHeight="1" x14ac:dyDescent="0.2">
      <c r="A89" s="61">
        <v>79</v>
      </c>
      <c r="B89" s="62" t="s">
        <v>110</v>
      </c>
      <c r="C89" s="88" t="s">
        <v>111</v>
      </c>
      <c r="D89" s="50">
        <v>257.59765500000009</v>
      </c>
      <c r="E89" s="50">
        <v>141.008388</v>
      </c>
      <c r="F89" s="50">
        <v>21.541498000000001</v>
      </c>
      <c r="G89" s="50">
        <f>D89-E89-F89</f>
        <v>95.047769000000088</v>
      </c>
      <c r="H89" s="50"/>
      <c r="I89" s="50">
        <v>817.50802577251716</v>
      </c>
      <c r="J89" s="50">
        <v>121.70198996000001</v>
      </c>
      <c r="K89" s="50">
        <v>21.119310889999998</v>
      </c>
      <c r="L89" s="50">
        <f>I89-J89-K89</f>
        <v>674.68672492251721</v>
      </c>
      <c r="M89" s="51" t="str">
        <f>IF(OR(G89=0,L89=0),"N.A.",IF((((L89-G89)/G89))*100&gt;=500,"500&lt;",IF((((L89-G89)/G89))*100&lt;=-500,"&lt;-500",(((L89-G89)/G89))*100)))</f>
        <v>500&lt;</v>
      </c>
    </row>
    <row r="90" spans="1:13" s="1" customFormat="1" ht="15" customHeight="1" x14ac:dyDescent="0.2">
      <c r="A90" s="61">
        <v>80</v>
      </c>
      <c r="B90" s="62" t="s">
        <v>102</v>
      </c>
      <c r="C90" s="63" t="s">
        <v>112</v>
      </c>
      <c r="D90" s="50">
        <v>42.090804166666665</v>
      </c>
      <c r="E90" s="50">
        <v>32.458671000000002</v>
      </c>
      <c r="F90" s="50">
        <v>2.6161689999999997</v>
      </c>
      <c r="G90" s="50">
        <f>D90-E90-F90</f>
        <v>7.015964166666663</v>
      </c>
      <c r="H90" s="50"/>
      <c r="I90" s="50">
        <v>355.06650956123747</v>
      </c>
      <c r="J90" s="50">
        <v>29.36047984</v>
      </c>
      <c r="K90" s="50">
        <v>2.36112718</v>
      </c>
      <c r="L90" s="50">
        <f>I90-J90-K90</f>
        <v>323.3449025412375</v>
      </c>
      <c r="M90" s="51" t="str">
        <f>IF(OR(G90=0,L90=0),"N.A.",IF((((L90-G90)/G90))*100&gt;=500,"500&lt;",IF((((L90-G90)/G90))*100&lt;=-500,"&lt;-500",(((L90-G90)/G90))*100)))</f>
        <v>500&lt;</v>
      </c>
    </row>
    <row r="91" spans="1:13" s="1" customFormat="1" ht="15" customHeight="1" x14ac:dyDescent="0.2">
      <c r="A91" s="64">
        <v>82</v>
      </c>
      <c r="B91" s="65" t="s">
        <v>110</v>
      </c>
      <c r="C91" s="66" t="s">
        <v>113</v>
      </c>
      <c r="D91" s="50">
        <v>12.911377500000002</v>
      </c>
      <c r="E91" s="50">
        <v>0.79579099999999992</v>
      </c>
      <c r="F91" s="50">
        <v>2.8469000000000001E-2</v>
      </c>
      <c r="G91" s="50">
        <f>D91-E91-F91</f>
        <v>12.087117500000003</v>
      </c>
      <c r="H91" s="50"/>
      <c r="I91" s="50">
        <v>9.7694559464013118</v>
      </c>
      <c r="J91" s="50">
        <v>0.65937254000000001</v>
      </c>
      <c r="K91" s="50">
        <v>2.4592850000000003E-2</v>
      </c>
      <c r="L91" s="50">
        <f>I91-J91-K91</f>
        <v>9.0854905564013126</v>
      </c>
      <c r="M91" s="51">
        <f>IF(OR(G91=0,L91=0),"N.A.",IF((((L91-G91)/G91))*100&gt;=500,"500&lt;",IF((((L91-G91)/G91))*100&lt;=-500,"&lt;-500",(((L91-G91)/G91))*100)))</f>
        <v>-24.833273471517835</v>
      </c>
    </row>
    <row r="92" spans="1:13" s="10" customFormat="1" ht="15" customHeight="1" x14ac:dyDescent="0.2">
      <c r="A92" s="61">
        <v>83</v>
      </c>
      <c r="B92" s="62" t="s">
        <v>102</v>
      </c>
      <c r="C92" s="63" t="s">
        <v>114</v>
      </c>
      <c r="D92" s="50">
        <v>3.4304133333333331</v>
      </c>
      <c r="E92" s="50">
        <v>0.57663500000000001</v>
      </c>
      <c r="F92" s="50">
        <v>7.2764999999999996E-2</v>
      </c>
      <c r="G92" s="50">
        <f>D92-E92-F92</f>
        <v>2.7810133333333331</v>
      </c>
      <c r="H92" s="50"/>
      <c r="I92" s="50">
        <v>4.2638952335846261</v>
      </c>
      <c r="J92" s="50">
        <v>0.5964193000000001</v>
      </c>
      <c r="K92" s="50">
        <v>8.9164910000000014E-2</v>
      </c>
      <c r="L92" s="50">
        <f>I92-J92-K92</f>
        <v>3.578311023584626</v>
      </c>
      <c r="M92" s="51">
        <f>IF(OR(G92=0,L92=0),"N.A.",IF((((L92-G92)/G92))*100&gt;=500,"500&lt;",IF((((L92-G92)/G92))*100&lt;=-500,"&lt;-500",(((L92-G92)/G92))*100)))</f>
        <v>28.669322821823691</v>
      </c>
    </row>
    <row r="93" spans="1:13" s="1" customFormat="1" ht="15" customHeight="1" x14ac:dyDescent="0.2">
      <c r="A93" s="61">
        <v>84</v>
      </c>
      <c r="B93" s="62" t="s">
        <v>110</v>
      </c>
      <c r="C93" s="63" t="s">
        <v>115</v>
      </c>
      <c r="D93" s="50">
        <v>118.58918416666667</v>
      </c>
      <c r="E93" s="50">
        <v>17.917200000000001</v>
      </c>
      <c r="F93" s="50">
        <v>1.5523169999999999</v>
      </c>
      <c r="G93" s="50">
        <f>D93-E93-F93</f>
        <v>99.119667166666673</v>
      </c>
      <c r="H93" s="50"/>
      <c r="I93" s="50">
        <v>209.02513511195141</v>
      </c>
      <c r="J93" s="50">
        <v>15.8025438</v>
      </c>
      <c r="K93" s="50">
        <v>1.3366954799999999</v>
      </c>
      <c r="L93" s="50">
        <f>I93-J93-K93</f>
        <v>191.88589583195142</v>
      </c>
      <c r="M93" s="51">
        <f>IF(OR(G93=0,L93=0),"N.A.",IF((((L93-G93)/G93))*100&gt;=500,"500&lt;",IF((((L93-G93)/G93))*100&lt;=-500,"&lt;-500",(((L93-G93)/G93))*100)))</f>
        <v>93.590133337817988</v>
      </c>
    </row>
    <row r="94" spans="1:13" s="1" customFormat="1" ht="15" customHeight="1" x14ac:dyDescent="0.2">
      <c r="A94" s="61">
        <v>87</v>
      </c>
      <c r="B94" s="62" t="s">
        <v>102</v>
      </c>
      <c r="C94" s="63" t="s">
        <v>116</v>
      </c>
      <c r="D94" s="50">
        <v>185.71914916666665</v>
      </c>
      <c r="E94" s="50">
        <v>63.526868999999998</v>
      </c>
      <c r="F94" s="50">
        <v>2.324967</v>
      </c>
      <c r="G94" s="50">
        <f>D94-E94-F94</f>
        <v>119.86731316666665</v>
      </c>
      <c r="H94" s="50"/>
      <c r="I94" s="50">
        <v>286.09112197304546</v>
      </c>
      <c r="J94" s="50">
        <v>53.850555340000007</v>
      </c>
      <c r="K94" s="50">
        <v>2.0084836299999997</v>
      </c>
      <c r="L94" s="50">
        <f>I94-J94-K94</f>
        <v>230.23208300304546</v>
      </c>
      <c r="M94" s="51">
        <f>IF(OR(G94=0,L94=0),"N.A.",IF((((L94-G94)/G94))*100&gt;=500,"500&lt;",IF((((L94-G94)/G94))*100&lt;=-500,"&lt;-500",(((L94-G94)/G94))*100)))</f>
        <v>92.072448210234541</v>
      </c>
    </row>
    <row r="95" spans="1:13" s="1" customFormat="1" ht="15" customHeight="1" x14ac:dyDescent="0.2">
      <c r="A95" s="61">
        <v>90</v>
      </c>
      <c r="B95" s="62" t="s">
        <v>102</v>
      </c>
      <c r="C95" s="63" t="s">
        <v>117</v>
      </c>
      <c r="D95" s="50">
        <v>48.46854583333333</v>
      </c>
      <c r="E95" s="50">
        <v>16.9344</v>
      </c>
      <c r="F95" s="50">
        <v>0.61483699999999997</v>
      </c>
      <c r="G95" s="50">
        <f>D95-E95-F95</f>
        <v>30.919308833333329</v>
      </c>
      <c r="H95" s="50"/>
      <c r="I95" s="50">
        <v>113.60065294727285</v>
      </c>
      <c r="J95" s="50">
        <v>14.240755199999999</v>
      </c>
      <c r="K95" s="50">
        <v>0.53114258999999997</v>
      </c>
      <c r="L95" s="50">
        <f>I95-J95-K95</f>
        <v>98.828755157272852</v>
      </c>
      <c r="M95" s="51">
        <f>IF(OR(G95=0,L95=0),"N.A.",IF((((L95-G95)/G95))*100&gt;=500,"500&lt;",IF((((L95-G95)/G95))*100&lt;=-500,"&lt;-500",(((L95-G95)/G95))*100)))</f>
        <v>219.63442549766202</v>
      </c>
    </row>
    <row r="96" spans="1:13" s="1" customFormat="1" ht="15" customHeight="1" x14ac:dyDescent="0.2">
      <c r="A96" s="64">
        <v>91</v>
      </c>
      <c r="B96" s="65" t="s">
        <v>102</v>
      </c>
      <c r="C96" s="66" t="s">
        <v>118</v>
      </c>
      <c r="D96" s="50">
        <v>34.980676666666668</v>
      </c>
      <c r="E96" s="50">
        <v>14.50958</v>
      </c>
      <c r="F96" s="50">
        <v>1.3905400000000001</v>
      </c>
      <c r="G96" s="50">
        <f>D96-E96-F96</f>
        <v>19.080556666666666</v>
      </c>
      <c r="H96" s="50"/>
      <c r="I96" s="50">
        <v>126.49842179443809</v>
      </c>
      <c r="J96" s="50">
        <v>13.163412660000001</v>
      </c>
      <c r="K96" s="50">
        <v>1.33625159</v>
      </c>
      <c r="L96" s="50">
        <f>I96-J96-K96</f>
        <v>111.99875754443808</v>
      </c>
      <c r="M96" s="51">
        <f>IF(OR(G96=0,L96=0),"N.A.",IF((((L96-G96)/G96))*100&gt;=500,"500&lt;",IF((((L96-G96)/G96))*100&lt;=-500,"&lt;-500",(((L96-G96)/G96))*100)))</f>
        <v>486.97845928204788</v>
      </c>
    </row>
    <row r="97" spans="1:13" s="10" customFormat="1" ht="15" customHeight="1" x14ac:dyDescent="0.2">
      <c r="A97" s="61">
        <v>92</v>
      </c>
      <c r="B97" s="62" t="s">
        <v>102</v>
      </c>
      <c r="C97" s="63" t="s">
        <v>119</v>
      </c>
      <c r="D97" s="50">
        <v>44.956243333333326</v>
      </c>
      <c r="E97" s="50">
        <v>41.837809</v>
      </c>
      <c r="F97" s="50">
        <v>1.694186</v>
      </c>
      <c r="G97" s="50">
        <f>D97-E97-F97</f>
        <v>1.424248333333326</v>
      </c>
      <c r="H97" s="50"/>
      <c r="I97" s="50">
        <v>314.3674129218528</v>
      </c>
      <c r="J97" s="50">
        <v>35.351671600000003</v>
      </c>
      <c r="K97" s="50">
        <v>1.46618326</v>
      </c>
      <c r="L97" s="50">
        <f>I97-J97-K97</f>
        <v>277.54955806185285</v>
      </c>
      <c r="M97" s="51" t="str">
        <f>IF(OR(G97=0,L97=0),"N.A.",IF((((L97-G97)/G97))*100&gt;=500,"500&lt;",IF((((L97-G97)/G97))*100&lt;=-500,"&lt;-500",(((L97-G97)/G97))*100)))</f>
        <v>500&lt;</v>
      </c>
    </row>
    <row r="98" spans="1:13" s="1" customFormat="1" ht="15" customHeight="1" x14ac:dyDescent="0.2">
      <c r="A98" s="61">
        <v>93</v>
      </c>
      <c r="B98" s="62" t="s">
        <v>102</v>
      </c>
      <c r="C98" s="63" t="s">
        <v>120</v>
      </c>
      <c r="D98" s="50">
        <v>41.054674166666672</v>
      </c>
      <c r="E98" s="50">
        <v>21.689684</v>
      </c>
      <c r="F98" s="50">
        <v>0.91801500000000014</v>
      </c>
      <c r="G98" s="50">
        <f>D98-E98-F98</f>
        <v>18.446975166666672</v>
      </c>
      <c r="H98" s="50"/>
      <c r="I98" s="50">
        <v>68.88183911081299</v>
      </c>
      <c r="J98" s="50">
        <v>18.768069390000001</v>
      </c>
      <c r="K98" s="50">
        <v>1.1711201299999998</v>
      </c>
      <c r="L98" s="50">
        <f>I98-J98-K98</f>
        <v>48.942649590812991</v>
      </c>
      <c r="M98" s="51">
        <f>IF(OR(G98=0,L98=0),"N.A.",IF((((L98-G98)/G98))*100&gt;=500,"500&lt;",IF((((L98-G98)/G98))*100&lt;=-500,"&lt;-500",(((L98-G98)/G98))*100)))</f>
        <v>165.31531131050372</v>
      </c>
    </row>
    <row r="99" spans="1:13" s="1" customFormat="1" ht="15" customHeight="1" x14ac:dyDescent="0.2">
      <c r="A99" s="64">
        <v>94</v>
      </c>
      <c r="B99" s="65" t="s">
        <v>102</v>
      </c>
      <c r="C99" s="66" t="s">
        <v>121</v>
      </c>
      <c r="D99" s="50">
        <v>35.32647333333334</v>
      </c>
      <c r="E99" s="50">
        <v>3.6476999999999999</v>
      </c>
      <c r="F99" s="50">
        <v>0.30111399999999999</v>
      </c>
      <c r="G99" s="50">
        <f>D99-E99-F99</f>
        <v>31.377659333333341</v>
      </c>
      <c r="H99" s="50"/>
      <c r="I99" s="50">
        <v>68.525044765599318</v>
      </c>
      <c r="J99" s="50">
        <v>3.7728508500000002</v>
      </c>
      <c r="K99" s="50">
        <v>0.31144551000000004</v>
      </c>
      <c r="L99" s="50">
        <f>I99-J99-K99</f>
        <v>64.440748405599322</v>
      </c>
      <c r="M99" s="51">
        <f>IF(OR(G99=0,L99=0),"N.A.",IF((((L99-G99)/G99))*100&gt;=500,"500&lt;",IF((((L99-G99)/G99))*100&lt;=-500,"&lt;-500",(((L99-G99)/G99))*100)))</f>
        <v>105.37143233352069</v>
      </c>
    </row>
    <row r="100" spans="1:13" s="1" customFormat="1" ht="15" customHeight="1" x14ac:dyDescent="0.2">
      <c r="A100" s="64">
        <v>95</v>
      </c>
      <c r="B100" s="65" t="s">
        <v>37</v>
      </c>
      <c r="C100" s="66" t="s">
        <v>122</v>
      </c>
      <c r="D100" s="50">
        <v>46.804453333333321</v>
      </c>
      <c r="E100" s="50">
        <v>13.076923166666669</v>
      </c>
      <c r="F100" s="50">
        <v>0.37882300000000002</v>
      </c>
      <c r="G100" s="50">
        <f>D100-E100-F100</f>
        <v>33.348707166666657</v>
      </c>
      <c r="H100" s="50"/>
      <c r="I100" s="50">
        <v>60.70982627791107</v>
      </c>
      <c r="J100" s="50">
        <v>11.165675793641105</v>
      </c>
      <c r="K100" s="50">
        <v>0.32725612999999998</v>
      </c>
      <c r="L100" s="50">
        <f>I100-J100-K100</f>
        <v>49.216894354269961</v>
      </c>
      <c r="M100" s="51">
        <f>IF(OR(G100=0,L100=0),"N.A.",IF((((L100-G100)/G100))*100&gt;=500,"500&lt;",IF((((L100-G100)/G100))*100&lt;=-500,"&lt;-500",(((L100-G100)/G100))*100)))</f>
        <v>47.582615746688319</v>
      </c>
    </row>
    <row r="101" spans="1:13" s="1" customFormat="1" ht="15" customHeight="1" x14ac:dyDescent="0.2">
      <c r="A101" s="64">
        <v>98</v>
      </c>
      <c r="B101" s="65" t="s">
        <v>37</v>
      </c>
      <c r="C101" s="66" t="s">
        <v>123</v>
      </c>
      <c r="D101" s="50">
        <v>28.809721666666665</v>
      </c>
      <c r="E101" s="50">
        <v>8.1485423333333333</v>
      </c>
      <c r="F101" s="50">
        <v>0.16009400000000001</v>
      </c>
      <c r="G101" s="50">
        <f>D101-E101-F101</f>
        <v>20.501085333333329</v>
      </c>
      <c r="H101" s="50"/>
      <c r="I101" s="50">
        <v>34.785445468587831</v>
      </c>
      <c r="J101" s="50">
        <v>6.8568356756274556</v>
      </c>
      <c r="K101" s="50">
        <v>0.13830299999999998</v>
      </c>
      <c r="L101" s="50">
        <f>I101-J101-K101</f>
        <v>27.790306792960376</v>
      </c>
      <c r="M101" s="51">
        <f>IF(OR(G101=0,L101=0),"N.A.",IF((((L101-G101)/G101))*100&gt;=500,"500&lt;",IF((((L101-G101)/G101))*100&lt;=-500,"&lt;-500",(((L101-G101)/G101))*100)))</f>
        <v>35.555295444652799</v>
      </c>
    </row>
    <row r="102" spans="1:13" s="1" customFormat="1" ht="15" customHeight="1" x14ac:dyDescent="0.2">
      <c r="A102" s="64">
        <v>99</v>
      </c>
      <c r="B102" s="65" t="s">
        <v>37</v>
      </c>
      <c r="C102" s="63" t="s">
        <v>124</v>
      </c>
      <c r="D102" s="50">
        <v>301.87068416666671</v>
      </c>
      <c r="E102" s="50">
        <v>84.819919999999996</v>
      </c>
      <c r="F102" s="50">
        <v>2.0818750000000001</v>
      </c>
      <c r="G102" s="50">
        <f>D102-E102-F102</f>
        <v>214.96888916666671</v>
      </c>
      <c r="H102" s="50"/>
      <c r="I102" s="50">
        <v>382.37907826399885</v>
      </c>
      <c r="J102" s="50">
        <v>71.935118416940966</v>
      </c>
      <c r="K102" s="50">
        <v>2.6827243000000003</v>
      </c>
      <c r="L102" s="50">
        <f>I102-J102-K102</f>
        <v>307.76123554705788</v>
      </c>
      <c r="M102" s="51">
        <f>IF(OR(G102=0,L102=0),"N.A.",IF((((L102-G102)/G102))*100&gt;=500,"500&lt;",IF((((L102-G102)/G102))*100&lt;=-500,"&lt;-500",(((L102-G102)/G102))*100)))</f>
        <v>43.165476986043636</v>
      </c>
    </row>
    <row r="103" spans="1:13" s="1" customFormat="1" ht="15" customHeight="1" x14ac:dyDescent="0.2">
      <c r="A103" s="64">
        <v>100</v>
      </c>
      <c r="B103" s="65" t="s">
        <v>125</v>
      </c>
      <c r="C103" s="63" t="s">
        <v>126</v>
      </c>
      <c r="D103" s="50">
        <v>109.36802083333333</v>
      </c>
      <c r="E103" s="50">
        <v>106.80048983333333</v>
      </c>
      <c r="F103" s="50">
        <v>12.684825999999999</v>
      </c>
      <c r="G103" s="50">
        <f>D103-E103-F103</f>
        <v>-10.117294999999997</v>
      </c>
      <c r="H103" s="50"/>
      <c r="I103" s="50">
        <v>403.39294498631432</v>
      </c>
      <c r="J103" s="50">
        <v>91.606661932159881</v>
      </c>
      <c r="K103" s="50">
        <v>12.49850897</v>
      </c>
      <c r="L103" s="50">
        <f>I103-J103-K103</f>
        <v>299.28777408415442</v>
      </c>
      <c r="M103" s="51" t="str">
        <f>IF(OR(G103=0,L103=0),"N.A.",IF((((L103-G103)/G103))*100&gt;=500,"500&lt;",IF((((L103-G103)/G103))*100&lt;=-500,"&lt;-500",(((L103-G103)/G103))*100)))</f>
        <v>&lt;-500</v>
      </c>
    </row>
    <row r="104" spans="1:13" s="1" customFormat="1" ht="15" customHeight="1" x14ac:dyDescent="0.2">
      <c r="A104" s="64">
        <v>101</v>
      </c>
      <c r="B104" s="62" t="s">
        <v>125</v>
      </c>
      <c r="C104" s="63" t="s">
        <v>127</v>
      </c>
      <c r="D104" s="50">
        <v>42.613788333333325</v>
      </c>
      <c r="E104" s="50">
        <v>32.200550833333331</v>
      </c>
      <c r="F104" s="50">
        <v>6.8334229999999998</v>
      </c>
      <c r="G104" s="50">
        <f>D104-E104-F104</f>
        <v>3.5798144999999941</v>
      </c>
      <c r="H104" s="50"/>
      <c r="I104" s="50">
        <v>175.4923370670688</v>
      </c>
      <c r="J104" s="50">
        <v>29.056340235913719</v>
      </c>
      <c r="K104" s="50">
        <v>6.4379578200000003</v>
      </c>
      <c r="L104" s="50">
        <f>I104-J104-K104</f>
        <v>139.99803901115507</v>
      </c>
      <c r="M104" s="51" t="str">
        <f>IF(OR(G104=0,L104=0),"N.A.",IF((((L104-G104)/G104))*100&gt;=500,"500&lt;",IF((((L104-G104)/G104))*100&lt;=-500,"&lt;-500",(((L104-G104)/G104))*100)))</f>
        <v>500&lt;</v>
      </c>
    </row>
    <row r="105" spans="1:13" s="1" customFormat="1" ht="15" customHeight="1" x14ac:dyDescent="0.2">
      <c r="A105" s="61">
        <v>102</v>
      </c>
      <c r="B105" s="62" t="s">
        <v>125</v>
      </c>
      <c r="C105" s="63" t="s">
        <v>128</v>
      </c>
      <c r="D105" s="50">
        <v>44.450111666666672</v>
      </c>
      <c r="E105" s="50">
        <v>32.523918333333334</v>
      </c>
      <c r="F105" s="50">
        <v>2.5921309999999997</v>
      </c>
      <c r="G105" s="50">
        <f>D105-E105-F105</f>
        <v>9.3340623333333372</v>
      </c>
      <c r="H105" s="50"/>
      <c r="I105" s="50">
        <v>107.73931199289736</v>
      </c>
      <c r="J105" s="50">
        <v>27.094772401571323</v>
      </c>
      <c r="K105" s="50">
        <v>2.3489350399999998</v>
      </c>
      <c r="L105" s="50">
        <f>I105-J105-K105</f>
        <v>78.295604551326036</v>
      </c>
      <c r="M105" s="51" t="str">
        <f>IF(OR(G105=0,L105=0),"N.A.",IF((((L105-G105)/G105))*100&gt;=500,"500&lt;",IF((((L105-G105)/G105))*100&lt;=-500,"&lt;-500",(((L105-G105)/G105))*100)))</f>
        <v>500&lt;</v>
      </c>
    </row>
    <row r="106" spans="1:13" s="1" customFormat="1" ht="15" customHeight="1" x14ac:dyDescent="0.2">
      <c r="A106" s="61">
        <v>103</v>
      </c>
      <c r="B106" s="62" t="s">
        <v>125</v>
      </c>
      <c r="C106" s="63" t="s">
        <v>129</v>
      </c>
      <c r="D106" s="50">
        <v>51.163055833333338</v>
      </c>
      <c r="E106" s="50">
        <v>10.780668833333333</v>
      </c>
      <c r="F106" s="50">
        <v>0.33282699999999998</v>
      </c>
      <c r="G106" s="50">
        <f>D106-E106-F106</f>
        <v>40.049560000000007</v>
      </c>
      <c r="H106" s="50"/>
      <c r="I106" s="50">
        <v>51.19503341849429</v>
      </c>
      <c r="J106" s="50">
        <v>9.3031992357607383</v>
      </c>
      <c r="K106" s="50">
        <v>0.28752204999999997</v>
      </c>
      <c r="L106" s="50">
        <f>I106-J106-K106</f>
        <v>41.604312132733554</v>
      </c>
      <c r="M106" s="51">
        <f>IF(OR(G106=0,L106=0),"N.A.",IF((((L106-G106)/G106))*100&gt;=500,"500&lt;",IF((((L106-G106)/G106))*100&lt;=-500,"&lt;-500",(((L106-G106)/G106))*100)))</f>
        <v>3.8820704465505917</v>
      </c>
    </row>
    <row r="107" spans="1:13" s="11" customFormat="1" ht="15" customHeight="1" x14ac:dyDescent="0.2">
      <c r="A107" s="61">
        <v>104</v>
      </c>
      <c r="B107" s="62" t="s">
        <v>125</v>
      </c>
      <c r="C107" s="63" t="s">
        <v>130</v>
      </c>
      <c r="D107" s="50">
        <v>1585.7310000000004</v>
      </c>
      <c r="E107" s="50">
        <v>215.33844199999999</v>
      </c>
      <c r="F107" s="50">
        <v>18.528041000000002</v>
      </c>
      <c r="G107" s="50">
        <f>D107-E107-F107</f>
        <v>1351.8645170000004</v>
      </c>
      <c r="H107" s="50"/>
      <c r="I107" s="50">
        <v>1215.1894523114152</v>
      </c>
      <c r="J107" s="50">
        <v>206.2460756631969</v>
      </c>
      <c r="K107" s="50">
        <v>18.064562590000001</v>
      </c>
      <c r="L107" s="50">
        <f>I107-J107-K107</f>
        <v>990.87881405821815</v>
      </c>
      <c r="M107" s="51">
        <f>IF(OR(G107=0,L107=0),"N.A.",IF((((L107-G107)/G107))*100&gt;=500,"500&lt;",IF((((L107-G107)/G107))*100&lt;=-500,"&lt;-500",(((L107-G107)/G107))*100)))</f>
        <v>-26.702801826832928</v>
      </c>
    </row>
    <row r="108" spans="1:13" s="9" customFormat="1" ht="15" customHeight="1" x14ac:dyDescent="0.2">
      <c r="A108" s="64">
        <v>105</v>
      </c>
      <c r="B108" s="65" t="s">
        <v>125</v>
      </c>
      <c r="C108" s="66" t="s">
        <v>131</v>
      </c>
      <c r="D108" s="50">
        <v>478.75250833333331</v>
      </c>
      <c r="E108" s="50">
        <v>202.45295049999999</v>
      </c>
      <c r="F108" s="50">
        <v>4.8852209999999996</v>
      </c>
      <c r="G108" s="50">
        <f>D108-E108-F108</f>
        <v>271.41433683333332</v>
      </c>
      <c r="H108" s="50"/>
      <c r="I108" s="50">
        <v>888.61688252019019</v>
      </c>
      <c r="J108" s="50">
        <v>167.25893332743215</v>
      </c>
      <c r="K108" s="50">
        <v>6.2951430899999989</v>
      </c>
      <c r="L108" s="50">
        <f>I108-J108-K108</f>
        <v>715.06280610275803</v>
      </c>
      <c r="M108" s="51">
        <f>IF(OR(G108=0,L108=0),"N.A.",IF((((L108-G108)/G108))*100&gt;=500,"500&lt;",IF((((L108-G108)/G108))*100&lt;=-500,"&lt;-500",(((L108-G108)/G108))*100)))</f>
        <v>163.4580083151078</v>
      </c>
    </row>
    <row r="109" spans="1:13" s="10" customFormat="1" ht="15" customHeight="1" x14ac:dyDescent="0.2">
      <c r="A109" s="64">
        <v>106</v>
      </c>
      <c r="B109" s="65" t="s">
        <v>23</v>
      </c>
      <c r="C109" s="66" t="s">
        <v>132</v>
      </c>
      <c r="D109" s="50">
        <v>401.02286666666663</v>
      </c>
      <c r="E109" s="50">
        <v>341.73246716666671</v>
      </c>
      <c r="F109" s="50">
        <v>14.065519999999999</v>
      </c>
      <c r="G109" s="50">
        <f>D109-E109-F109</f>
        <v>45.224879499999922</v>
      </c>
      <c r="H109" s="50"/>
      <c r="I109" s="50">
        <v>994.52144830000009</v>
      </c>
      <c r="J109" s="50">
        <v>302.13483746255093</v>
      </c>
      <c r="K109" s="50">
        <v>15.086739739999999</v>
      </c>
      <c r="L109" s="50">
        <f>I109-J109-K109</f>
        <v>677.29987109744911</v>
      </c>
      <c r="M109" s="51" t="str">
        <f>IF(OR(G109=0,L109=0),"N.A.",IF((((L109-G109)/G109))*100&gt;=500,"500&lt;",IF((((L109-G109)/G109))*100&lt;=-500,"&lt;-500",(((L109-G109)/G109))*100)))</f>
        <v>500&lt;</v>
      </c>
    </row>
    <row r="110" spans="1:13" s="10" customFormat="1" ht="15" customHeight="1" x14ac:dyDescent="0.2">
      <c r="A110" s="64">
        <v>107</v>
      </c>
      <c r="B110" s="65" t="s">
        <v>25</v>
      </c>
      <c r="C110" s="66" t="s">
        <v>133</v>
      </c>
      <c r="D110" s="50">
        <v>811.3140208333333</v>
      </c>
      <c r="E110" s="50">
        <v>697.7988398333332</v>
      </c>
      <c r="F110" s="50">
        <v>7.1902809999999997</v>
      </c>
      <c r="G110" s="50">
        <f>D110-E110-F110</f>
        <v>106.3249000000001</v>
      </c>
      <c r="H110" s="50"/>
      <c r="I110" s="50">
        <v>577.21167485337321</v>
      </c>
      <c r="J110" s="50">
        <v>454.99918567009513</v>
      </c>
      <c r="K110" s="50">
        <v>7.6719508900000006</v>
      </c>
      <c r="L110" s="50">
        <f>I110-J110-K110</f>
        <v>114.54053829327808</v>
      </c>
      <c r="M110" s="51">
        <f>IF(OR(G110=0,L110=0),"N.A.",IF((((L110-G110)/G110))*100&gt;=500,"500&lt;",IF((((L110-G110)/G110))*100&lt;=-500,"&lt;-500",(((L110-G110)/G110))*100)))</f>
        <v>7.7269184295287081</v>
      </c>
    </row>
    <row r="111" spans="1:13" s="10" customFormat="1" ht="15" customHeight="1" x14ac:dyDescent="0.2">
      <c r="A111" s="64">
        <v>108</v>
      </c>
      <c r="B111" s="65" t="s">
        <v>33</v>
      </c>
      <c r="C111" s="66" t="s">
        <v>134</v>
      </c>
      <c r="D111" s="50">
        <v>52.357494166666662</v>
      </c>
      <c r="E111" s="50">
        <v>54.979568833333339</v>
      </c>
      <c r="F111" s="50">
        <v>3.2110499999999997</v>
      </c>
      <c r="G111" s="50">
        <f>D111-E111-F111</f>
        <v>-5.8331246666666772</v>
      </c>
      <c r="H111" s="50"/>
      <c r="I111" s="50">
        <v>194.43589199889396</v>
      </c>
      <c r="J111" s="50">
        <v>45.295738460740438</v>
      </c>
      <c r="K111" s="50">
        <v>2.7989308099999999</v>
      </c>
      <c r="L111" s="50">
        <f>I111-J111-K111</f>
        <v>146.34122272815353</v>
      </c>
      <c r="M111" s="51" t="str">
        <f>IF(OR(G111=0,L111=0),"N.A.",IF((((L111-G111)/G111))*100&gt;=500,"500&lt;",IF((((L111-G111)/G111))*100&lt;=-500,"&lt;-500",(((L111-G111)/G111))*100)))</f>
        <v>&lt;-500</v>
      </c>
    </row>
    <row r="112" spans="1:13" s="10" customFormat="1" ht="15" customHeight="1" x14ac:dyDescent="0.2">
      <c r="A112" s="61">
        <v>110</v>
      </c>
      <c r="B112" s="62" t="s">
        <v>110</v>
      </c>
      <c r="C112" s="63" t="s">
        <v>135</v>
      </c>
      <c r="D112" s="50">
        <v>122.59504916666668</v>
      </c>
      <c r="E112" s="50">
        <v>7.1571280000000002</v>
      </c>
      <c r="F112" s="50">
        <v>0.61022900000000002</v>
      </c>
      <c r="G112" s="50">
        <f>D112-E112-F112</f>
        <v>114.82769216666668</v>
      </c>
      <c r="H112" s="67"/>
      <c r="I112" s="50">
        <v>52.68579980852121</v>
      </c>
      <c r="J112" s="50">
        <v>6.2121476200000005</v>
      </c>
      <c r="K112" s="50">
        <v>0.52546915999999999</v>
      </c>
      <c r="L112" s="50">
        <f>I112-J112-K112</f>
        <v>45.948183028521207</v>
      </c>
      <c r="M112" s="51">
        <f>IF(OR(G112=0,L112=0),"N.A.",IF((((L112-G112)/G112))*100&gt;=500,"500&lt;",IF((((L112-G112)/G112))*100&lt;=-500,"&lt;-500",(((L112-G112)/G112))*100)))</f>
        <v>-59.985102755675243</v>
      </c>
    </row>
    <row r="113" spans="1:13" s="11" customFormat="1" ht="15" customHeight="1" x14ac:dyDescent="0.2">
      <c r="A113" s="64">
        <v>111</v>
      </c>
      <c r="B113" s="65" t="s">
        <v>102</v>
      </c>
      <c r="C113" s="66" t="s">
        <v>136</v>
      </c>
      <c r="D113" s="50">
        <v>106.34103916666665</v>
      </c>
      <c r="E113" s="50">
        <v>39.656723</v>
      </c>
      <c r="F113" s="50">
        <v>21.267468999999998</v>
      </c>
      <c r="G113" s="50">
        <f>D113-E113-F113</f>
        <v>45.416847166666649</v>
      </c>
      <c r="H113" s="69"/>
      <c r="I113" s="50">
        <v>60.707199372103702</v>
      </c>
      <c r="J113" s="50">
        <v>41.333845379999993</v>
      </c>
      <c r="K113" s="50">
        <v>22.025433970000002</v>
      </c>
      <c r="L113" s="50">
        <f>I113-J113-K113</f>
        <v>-2.6520799778962925</v>
      </c>
      <c r="M113" s="51">
        <f>IF(OR(G113=0,L113=0),"N.A.",IF((((L113-G113)/G113))*100&gt;=500,"500&lt;",IF((((L113-G113)/G113))*100&lt;=-500,"&lt;-500",(((L113-G113)/G113))*100)))</f>
        <v>-105.8394189454938</v>
      </c>
    </row>
    <row r="114" spans="1:13" s="10" customFormat="1" ht="15" customHeight="1" x14ac:dyDescent="0.2">
      <c r="A114" s="64">
        <v>112</v>
      </c>
      <c r="B114" s="65" t="s">
        <v>102</v>
      </c>
      <c r="C114" s="66" t="s">
        <v>137</v>
      </c>
      <c r="D114" s="50">
        <v>67.519220833333321</v>
      </c>
      <c r="E114" s="50">
        <v>15.029264000000001</v>
      </c>
      <c r="F114" s="50">
        <v>0.81341200000000002</v>
      </c>
      <c r="G114" s="50">
        <f>D114-E114-F114</f>
        <v>51.676544833333324</v>
      </c>
      <c r="H114" s="69"/>
      <c r="I114" s="50">
        <v>236.2681547591886</v>
      </c>
      <c r="J114" s="50">
        <v>13.04663789</v>
      </c>
      <c r="K114" s="50">
        <v>1.02065827</v>
      </c>
      <c r="L114" s="50">
        <f>I114-J114-K114</f>
        <v>222.20085859918859</v>
      </c>
      <c r="M114" s="51">
        <f>IF(OR(G114=0,L114=0),"N.A.",IF((((L114-G114)/G114))*100&gt;=500,"500&lt;",IF((((L114-G114)/G114))*100&lt;=-500,"&lt;-500",(((L114-G114)/G114))*100)))</f>
        <v>329.98396916014519</v>
      </c>
    </row>
    <row r="115" spans="1:13" s="10" customFormat="1" ht="15" customHeight="1" x14ac:dyDescent="0.2">
      <c r="A115" s="64">
        <v>113</v>
      </c>
      <c r="B115" s="65" t="s">
        <v>110</v>
      </c>
      <c r="C115" s="66" t="s">
        <v>138</v>
      </c>
      <c r="D115" s="50">
        <v>97.017270000000011</v>
      </c>
      <c r="E115" s="50">
        <v>46.524591999999998</v>
      </c>
      <c r="F115" s="50">
        <v>4.1310799999999999</v>
      </c>
      <c r="G115" s="50">
        <f>D115-E115-F115</f>
        <v>46.361598000000015</v>
      </c>
      <c r="H115" s="69"/>
      <c r="I115" s="50">
        <v>200.38416757047975</v>
      </c>
      <c r="J115" s="50">
        <v>40.053982120000001</v>
      </c>
      <c r="K115" s="50">
        <v>3.5203179599999999</v>
      </c>
      <c r="L115" s="50">
        <f>I115-J115-K115</f>
        <v>156.80986749047975</v>
      </c>
      <c r="M115" s="51">
        <f>IF(OR(G115=0,L115=0),"N.A.",IF((((L115-G115)/G115))*100&gt;=500,"500&lt;",IF((((L115-G115)/G115))*100&lt;=-500,"&lt;-500",(((L115-G115)/G115))*100)))</f>
        <v>238.23223153455518</v>
      </c>
    </row>
    <row r="116" spans="1:13" s="10" customFormat="1" ht="15" customHeight="1" x14ac:dyDescent="0.2">
      <c r="A116" s="64">
        <v>114</v>
      </c>
      <c r="B116" s="65" t="s">
        <v>110</v>
      </c>
      <c r="C116" s="66" t="s">
        <v>139</v>
      </c>
      <c r="D116" s="50">
        <v>92.984104166666683</v>
      </c>
      <c r="E116" s="50">
        <v>38.493000000000002</v>
      </c>
      <c r="F116" s="50">
        <v>3.9006560000000006</v>
      </c>
      <c r="G116" s="50">
        <f>D116-E116-F116</f>
        <v>50.590448166666683</v>
      </c>
      <c r="H116" s="69"/>
      <c r="I116" s="50">
        <v>137.89145180232819</v>
      </c>
      <c r="J116" s="50">
        <v>34.518244920000001</v>
      </c>
      <c r="K116" s="50">
        <v>3.3907174200000001</v>
      </c>
      <c r="L116" s="50">
        <f>I116-J116-K116</f>
        <v>99.982489462328189</v>
      </c>
      <c r="M116" s="51">
        <f>IF(OR(G116=0,L116=0),"N.A.",IF((((L116-G116)/G116))*100&gt;=500,"500&lt;",IF((((L116-G116)/G116))*100&lt;=-500,"&lt;-500",(((L116-G116)/G116))*100)))</f>
        <v>97.631159804994994</v>
      </c>
    </row>
    <row r="117" spans="1:13" s="10" customFormat="1" ht="15" customHeight="1" x14ac:dyDescent="0.2">
      <c r="A117" s="64">
        <v>117</v>
      </c>
      <c r="B117" s="65" t="s">
        <v>110</v>
      </c>
      <c r="C117" s="66" t="s">
        <v>140</v>
      </c>
      <c r="D117" s="50">
        <v>84.11677083333332</v>
      </c>
      <c r="E117" s="50">
        <v>42.50179</v>
      </c>
      <c r="F117" s="50">
        <v>4.7273969999999998</v>
      </c>
      <c r="G117" s="50">
        <f>D117-E117-F117</f>
        <v>36.887583833333323</v>
      </c>
      <c r="H117" s="69"/>
      <c r="I117" s="50">
        <v>542.01405468105895</v>
      </c>
      <c r="J117" s="50">
        <v>36.754541990000007</v>
      </c>
      <c r="K117" s="50">
        <v>3.9503441299999995</v>
      </c>
      <c r="L117" s="50">
        <f>I117-J117-K117</f>
        <v>501.30916856105893</v>
      </c>
      <c r="M117" s="51" t="str">
        <f>IF(OR(G117=0,L117=0),"N.A.",IF((((L117-G117)/G117))*100&gt;=500,"500&lt;",IF((((L117-G117)/G117))*100&lt;=-500,"&lt;-500",(((L117-G117)/G117))*100)))</f>
        <v>500&lt;</v>
      </c>
    </row>
    <row r="118" spans="1:13" s="10" customFormat="1" ht="15" customHeight="1" x14ac:dyDescent="0.2">
      <c r="A118" s="64">
        <v>118</v>
      </c>
      <c r="B118" s="65" t="s">
        <v>102</v>
      </c>
      <c r="C118" s="66" t="s">
        <v>141</v>
      </c>
      <c r="D118" s="50">
        <v>237.44592916666673</v>
      </c>
      <c r="E118" s="50">
        <v>20.833577999999999</v>
      </c>
      <c r="F118" s="50">
        <v>2.1890480000000001</v>
      </c>
      <c r="G118" s="50">
        <f>D118-E118-F118</f>
        <v>214.42330316666673</v>
      </c>
      <c r="H118" s="69"/>
      <c r="I118" s="50">
        <v>154.79146964683807</v>
      </c>
      <c r="J118" s="50">
        <v>17.920941889999998</v>
      </c>
      <c r="K118" s="50">
        <v>1.8043951100000002</v>
      </c>
      <c r="L118" s="50">
        <f>I118-J118-K118</f>
        <v>135.06613264683807</v>
      </c>
      <c r="M118" s="51">
        <f>IF(OR(G118=0,L118=0),"N.A.",IF((((L118-G118)/G118))*100&gt;=500,"500&lt;",IF((((L118-G118)/G118))*100&lt;=-500,"&lt;-500",(((L118-G118)/G118))*100)))</f>
        <v>-37.009583076026956</v>
      </c>
    </row>
    <row r="119" spans="1:13" s="10" customFormat="1" ht="15" customHeight="1" x14ac:dyDescent="0.2">
      <c r="A119" s="64">
        <v>122</v>
      </c>
      <c r="B119" s="65" t="s">
        <v>37</v>
      </c>
      <c r="C119" s="66" t="s">
        <v>142</v>
      </c>
      <c r="D119" s="50">
        <v>37.251301666666663</v>
      </c>
      <c r="E119" s="50">
        <v>16.889527333333334</v>
      </c>
      <c r="F119" s="50">
        <v>1.103675</v>
      </c>
      <c r="G119" s="50">
        <f>D119-E119-F119</f>
        <v>19.25809933333333</v>
      </c>
      <c r="H119" s="69"/>
      <c r="I119" s="50">
        <v>64.761197987885808</v>
      </c>
      <c r="J119" s="50">
        <v>14.724150475772239</v>
      </c>
      <c r="K119" s="50">
        <v>0.96253795000000009</v>
      </c>
      <c r="L119" s="50">
        <f>I119-J119-K119</f>
        <v>49.074509562113569</v>
      </c>
      <c r="M119" s="51">
        <f>IF(OR(G119=0,L119=0),"N.A.",IF((((L119-G119)/G119))*100&gt;=500,"500&lt;",IF((((L119-G119)/G119))*100&lt;=-500,"&lt;-500",(((L119-G119)/G119))*100)))</f>
        <v>154.82530083938144</v>
      </c>
    </row>
    <row r="120" spans="1:13" s="10" customFormat="1" ht="15" customHeight="1" x14ac:dyDescent="0.2">
      <c r="A120" s="64">
        <v>123</v>
      </c>
      <c r="B120" s="65" t="s">
        <v>143</v>
      </c>
      <c r="C120" s="66" t="s">
        <v>144</v>
      </c>
      <c r="D120" s="50">
        <v>12.33543166666667</v>
      </c>
      <c r="E120" s="50">
        <v>8.5137443333333334</v>
      </c>
      <c r="F120" s="50">
        <v>0.57103999999999999</v>
      </c>
      <c r="G120" s="50">
        <f>D120-E120-F120</f>
        <v>3.2506473333333368</v>
      </c>
      <c r="H120" s="69"/>
      <c r="I120" s="50">
        <v>28.262610424225183</v>
      </c>
      <c r="J120" s="50">
        <v>7.2664757171250001</v>
      </c>
      <c r="K120" s="50">
        <v>0.49496898999999994</v>
      </c>
      <c r="L120" s="50">
        <f>I120-J120-K120</f>
        <v>20.501165717100182</v>
      </c>
      <c r="M120" s="51" t="str">
        <f>IF(OR(G120=0,L120=0),"N.A.",IF((((L120-G120)/G120))*100&gt;=500,"500&lt;",IF((((L120-G120)/G120))*100&lt;=-500,"&lt;-500",(((L120-G120)/G120))*100)))</f>
        <v>500&lt;</v>
      </c>
    </row>
    <row r="121" spans="1:13" s="10" customFormat="1" ht="15" customHeight="1" x14ac:dyDescent="0.2">
      <c r="A121" s="64">
        <v>124</v>
      </c>
      <c r="B121" s="65" t="s">
        <v>37</v>
      </c>
      <c r="C121" s="66" t="s">
        <v>145</v>
      </c>
      <c r="D121" s="50">
        <v>128.38977916666667</v>
      </c>
      <c r="E121" s="50">
        <v>75.137061333333349</v>
      </c>
      <c r="F121" s="50">
        <v>8.8553999999999995</v>
      </c>
      <c r="G121" s="50">
        <f>D121-E121-F121</f>
        <v>44.397317833333318</v>
      </c>
      <c r="H121" s="69"/>
      <c r="I121" s="50">
        <v>551.39345994507823</v>
      </c>
      <c r="J121" s="50">
        <v>64.409814732765085</v>
      </c>
      <c r="K121" s="50">
        <v>7.7515336600000007</v>
      </c>
      <c r="L121" s="50">
        <f>I121-J121-K121</f>
        <v>479.23211155231314</v>
      </c>
      <c r="M121" s="51" t="str">
        <f>IF(OR(G121=0,L121=0),"N.A.",IF((((L121-G121)/G121))*100&gt;=500,"500&lt;",IF((((L121-G121)/G121))*100&lt;=-500,"&lt;-500",(((L121-G121)/G121))*100)))</f>
        <v>500&lt;</v>
      </c>
    </row>
    <row r="122" spans="1:13" s="10" customFormat="1" ht="15" customHeight="1" x14ac:dyDescent="0.2">
      <c r="A122" s="64">
        <v>126</v>
      </c>
      <c r="B122" s="65" t="s">
        <v>125</v>
      </c>
      <c r="C122" s="66" t="s">
        <v>146</v>
      </c>
      <c r="D122" s="50">
        <v>144.84785666666664</v>
      </c>
      <c r="E122" s="50">
        <v>144.12868366666666</v>
      </c>
      <c r="F122" s="50">
        <v>9.3320779999999992</v>
      </c>
      <c r="G122" s="50">
        <f>D122-E122-F122</f>
        <v>-8.6129050000000156</v>
      </c>
      <c r="H122" s="69"/>
      <c r="I122" s="50">
        <v>647.9105591911225</v>
      </c>
      <c r="J122" s="50">
        <v>122.6521287961516</v>
      </c>
      <c r="K122" s="50">
        <v>9.9546150299999994</v>
      </c>
      <c r="L122" s="50">
        <f>I122-J122-K122</f>
        <v>515.30381536497089</v>
      </c>
      <c r="M122" s="51" t="str">
        <f>IF(OR(G122=0,L122=0),"N.A.",IF((((L122-G122)/G122))*100&gt;=500,"500&lt;",IF((((L122-G122)/G122))*100&lt;=-500,"&lt;-500",(((L122-G122)/G122))*100)))</f>
        <v>&lt;-500</v>
      </c>
    </row>
    <row r="123" spans="1:13" s="10" customFormat="1" ht="15" customHeight="1" x14ac:dyDescent="0.2">
      <c r="A123" s="64">
        <v>127</v>
      </c>
      <c r="B123" s="65" t="s">
        <v>147</v>
      </c>
      <c r="C123" s="66" t="s">
        <v>148</v>
      </c>
      <c r="D123" s="50">
        <v>425.05497333333329</v>
      </c>
      <c r="E123" s="50">
        <v>95.668197666666657</v>
      </c>
      <c r="F123" s="50">
        <v>7.1011889999999998</v>
      </c>
      <c r="G123" s="50">
        <f>D123-E123-F123</f>
        <v>322.28558666666663</v>
      </c>
      <c r="H123" s="69"/>
      <c r="I123" s="50">
        <v>834.00414818079537</v>
      </c>
      <c r="J123" s="50">
        <v>81.02052955175985</v>
      </c>
      <c r="K123" s="50">
        <v>7.2237674099999998</v>
      </c>
      <c r="L123" s="50">
        <f>I123-J123-K123</f>
        <v>745.75985121903545</v>
      </c>
      <c r="M123" s="51">
        <f>IF(OR(G123=0,L123=0),"N.A.",IF((((L123-G123)/G123))*100&gt;=500,"500&lt;",IF((((L123-G123)/G123))*100&lt;=-500,"&lt;-500",(((L123-G123)/G123))*100)))</f>
        <v>131.39720858517933</v>
      </c>
    </row>
    <row r="124" spans="1:13" s="10" customFormat="1" ht="15" customHeight="1" x14ac:dyDescent="0.2">
      <c r="A124" s="64">
        <v>128</v>
      </c>
      <c r="B124" s="65" t="s">
        <v>125</v>
      </c>
      <c r="C124" s="66" t="s">
        <v>149</v>
      </c>
      <c r="D124" s="50">
        <v>703.65750000000014</v>
      </c>
      <c r="E124" s="50">
        <v>75.918386999999996</v>
      </c>
      <c r="F124" s="50">
        <v>7.6781000000000006</v>
      </c>
      <c r="G124" s="50">
        <f>D124-E124-F124</f>
        <v>620.06101300000012</v>
      </c>
      <c r="H124" s="69"/>
      <c r="I124" s="50">
        <v>260.70103686458316</v>
      </c>
      <c r="J124" s="50">
        <v>58.274076758410281</v>
      </c>
      <c r="K124" s="50">
        <v>6.3901736199999997</v>
      </c>
      <c r="L124" s="50">
        <f>I124-J124-K124</f>
        <v>196.03678648617287</v>
      </c>
      <c r="M124" s="51">
        <f>IF(OR(G124=0,L124=0),"N.A.",IF((((L124-G124)/G124))*100&gt;=500,"500&lt;",IF((((L124-G124)/G124))*100&lt;=-500,"&lt;-500",(((L124-G124)/G124))*100)))</f>
        <v>-68.384274712305952</v>
      </c>
    </row>
    <row r="125" spans="1:13" s="10" customFormat="1" ht="15" customHeight="1" x14ac:dyDescent="0.2">
      <c r="A125" s="64">
        <v>130</v>
      </c>
      <c r="B125" s="65" t="s">
        <v>125</v>
      </c>
      <c r="C125" s="66" t="s">
        <v>150</v>
      </c>
      <c r="D125" s="50">
        <v>251.29573333333329</v>
      </c>
      <c r="E125" s="50">
        <v>121.78218316666667</v>
      </c>
      <c r="F125" s="50">
        <v>18.649975999999999</v>
      </c>
      <c r="G125" s="50">
        <f>D125-E125-F125</f>
        <v>110.86357416666662</v>
      </c>
      <c r="H125" s="69"/>
      <c r="I125" s="50">
        <v>216.98603376788091</v>
      </c>
      <c r="J125" s="50">
        <v>104.48526425451796</v>
      </c>
      <c r="K125" s="50">
        <v>17.862830100000004</v>
      </c>
      <c r="L125" s="50">
        <f>I125-J125-K125</f>
        <v>94.637939413362943</v>
      </c>
      <c r="M125" s="51">
        <f>IF(OR(G125=0,L125=0),"N.A.",IF((((L125-G125)/G125))*100&gt;=500,"500&lt;",IF((((L125-G125)/G125))*100&lt;=-500,"&lt;-500",(((L125-G125)/G125))*100)))</f>
        <v>-14.635677115109866</v>
      </c>
    </row>
    <row r="126" spans="1:13" s="10" customFormat="1" ht="15" customHeight="1" x14ac:dyDescent="0.2">
      <c r="A126" s="64">
        <v>132</v>
      </c>
      <c r="B126" s="65" t="s">
        <v>151</v>
      </c>
      <c r="C126" s="66" t="s">
        <v>152</v>
      </c>
      <c r="D126" s="50">
        <v>169.04209333333333</v>
      </c>
      <c r="E126" s="50">
        <v>143.05203566666668</v>
      </c>
      <c r="F126" s="50">
        <v>30.897513999999997</v>
      </c>
      <c r="G126" s="50">
        <f>D126-E126-F126</f>
        <v>-4.9074563333333536</v>
      </c>
      <c r="H126" s="69"/>
      <c r="I126" s="50">
        <v>103.28547933084418</v>
      </c>
      <c r="J126" s="50">
        <v>101.61352778314233</v>
      </c>
      <c r="K126" s="50">
        <v>26.794188560000002</v>
      </c>
      <c r="L126" s="50">
        <f>I126-J126-K126</f>
        <v>-25.12223701229815</v>
      </c>
      <c r="M126" s="51">
        <f>IF(OR(G126=0,L126=0),"N.A.",IF((((L126-G126)/G126))*100&gt;=500,"500&lt;",IF((((L126-G126)/G126))*100&lt;=-500,"&lt;-500",(((L126-G126)/G126))*100)))</f>
        <v>411.91972594148496</v>
      </c>
    </row>
    <row r="127" spans="1:13" s="10" customFormat="1" ht="15" customHeight="1" x14ac:dyDescent="0.2">
      <c r="A127" s="64">
        <v>136</v>
      </c>
      <c r="B127" s="65" t="s">
        <v>33</v>
      </c>
      <c r="C127" s="66" t="s">
        <v>153</v>
      </c>
      <c r="D127" s="50">
        <v>17.453908333333331</v>
      </c>
      <c r="E127" s="50">
        <v>9.4527533333333338</v>
      </c>
      <c r="F127" s="50">
        <v>1.396245</v>
      </c>
      <c r="G127" s="50">
        <f>D127-E127-F127</f>
        <v>6.6049099999999967</v>
      </c>
      <c r="H127" s="69"/>
      <c r="I127" s="50">
        <v>23.745758472575837</v>
      </c>
      <c r="J127" s="50">
        <v>8.0838015511826438</v>
      </c>
      <c r="K127" s="50">
        <v>1.35205325</v>
      </c>
      <c r="L127" s="50">
        <f>I127-J127-K127</f>
        <v>14.309903671393194</v>
      </c>
      <c r="M127" s="51">
        <f>IF(OR(G127=0,L127=0),"N.A.",IF((((L127-G127)/G127))*100&gt;=500,"500&lt;",IF((((L127-G127)/G127))*100&lt;=-500,"&lt;-500",(((L127-G127)/G127))*100)))</f>
        <v>116.65554369996262</v>
      </c>
    </row>
    <row r="128" spans="1:13" s="10" customFormat="1" ht="15" customHeight="1" x14ac:dyDescent="0.2">
      <c r="A128" s="64">
        <v>138</v>
      </c>
      <c r="B128" s="65" t="s">
        <v>37</v>
      </c>
      <c r="C128" s="66" t="s">
        <v>154</v>
      </c>
      <c r="D128" s="50">
        <v>17.190631666666668</v>
      </c>
      <c r="E128" s="50">
        <v>14.230460666666668</v>
      </c>
      <c r="F128" s="50">
        <v>1.008572</v>
      </c>
      <c r="G128" s="50">
        <f>D128-E128-F128</f>
        <v>1.9515990000000007</v>
      </c>
      <c r="H128" s="69"/>
      <c r="I128" s="50">
        <v>153.32513857368974</v>
      </c>
      <c r="J128" s="50">
        <v>11.919448345985341</v>
      </c>
      <c r="K128" s="50">
        <v>0.92008732999999998</v>
      </c>
      <c r="L128" s="50">
        <f>I128-J128-K128</f>
        <v>140.48560289770441</v>
      </c>
      <c r="M128" s="51" t="str">
        <f>IF(OR(G128=0,L128=0),"N.A.",IF((((L128-G128)/G128))*100&gt;=500,"500&lt;",IF((((L128-G128)/G128))*100&lt;=-500,"&lt;-500",(((L128-G128)/G128))*100)))</f>
        <v>500&lt;</v>
      </c>
    </row>
    <row r="129" spans="1:13" s="10" customFormat="1" ht="15" customHeight="1" x14ac:dyDescent="0.2">
      <c r="A129" s="64">
        <v>139</v>
      </c>
      <c r="B129" s="65" t="s">
        <v>37</v>
      </c>
      <c r="C129" s="66" t="s">
        <v>155</v>
      </c>
      <c r="D129" s="50">
        <v>501.31961250000012</v>
      </c>
      <c r="E129" s="50">
        <v>309.76575283333329</v>
      </c>
      <c r="F129" s="50">
        <v>5.4938970000000005</v>
      </c>
      <c r="G129" s="50">
        <f>D129-E129-F129</f>
        <v>186.05996266666682</v>
      </c>
      <c r="H129" s="69"/>
      <c r="I129" s="50">
        <v>47.530102274082942</v>
      </c>
      <c r="J129" s="50">
        <v>19.740178768475307</v>
      </c>
      <c r="K129" s="50">
        <v>5.2971763699999999</v>
      </c>
      <c r="L129" s="50">
        <f>I129-J129-K129</f>
        <v>22.492747135607637</v>
      </c>
      <c r="M129" s="51">
        <f>IF(OR(G129=0,L129=0),"N.A.",IF((((L129-G129)/G129))*100&gt;=500,"500&lt;",IF((((L129-G129)/G129))*100&lt;=-500,"&lt;-500",(((L129-G129)/G129))*100)))</f>
        <v>-87.911022439629207</v>
      </c>
    </row>
    <row r="130" spans="1:13" s="10" customFormat="1" ht="15" customHeight="1" x14ac:dyDescent="0.2">
      <c r="A130" s="64">
        <v>140</v>
      </c>
      <c r="B130" s="65" t="s">
        <v>143</v>
      </c>
      <c r="C130" s="66" t="s">
        <v>156</v>
      </c>
      <c r="D130" s="50">
        <v>415.98909416666669</v>
      </c>
      <c r="E130" s="50">
        <v>309.36824250000001</v>
      </c>
      <c r="F130" s="50">
        <v>1.9716689999999999</v>
      </c>
      <c r="G130" s="50">
        <f>D130-E130-F130</f>
        <v>104.64918266666668</v>
      </c>
      <c r="H130" s="69"/>
      <c r="I130" s="50">
        <v>109.89881431221177</v>
      </c>
      <c r="J130" s="50">
        <v>16.20512023018405</v>
      </c>
      <c r="K130" s="50">
        <v>6.6201839699999994</v>
      </c>
      <c r="L130" s="50">
        <f>I130-J130-K130</f>
        <v>87.073510112027719</v>
      </c>
      <c r="M130" s="51">
        <f>IF(OR(G130=0,L130=0),"N.A.",IF((((L130-G130)/G130))*100&gt;=500,"500&lt;",IF((((L130-G130)/G130))*100&lt;=-500,"&lt;-500",(((L130-G130)/G130))*100)))</f>
        <v>-16.794849330664899</v>
      </c>
    </row>
    <row r="131" spans="1:13" s="10" customFormat="1" ht="15" customHeight="1" x14ac:dyDescent="0.2">
      <c r="A131" s="64">
        <v>141</v>
      </c>
      <c r="B131" s="65" t="s">
        <v>37</v>
      </c>
      <c r="C131" s="66" t="s">
        <v>157</v>
      </c>
      <c r="D131" s="50">
        <v>49.06450499999999</v>
      </c>
      <c r="E131" s="50">
        <v>15.941589333333333</v>
      </c>
      <c r="F131" s="50">
        <v>2.1364960000000002</v>
      </c>
      <c r="G131" s="50">
        <f>D131-E131-F131</f>
        <v>30.986419666666656</v>
      </c>
      <c r="H131" s="69"/>
      <c r="I131" s="50">
        <v>61.135229217973745</v>
      </c>
      <c r="J131" s="50">
        <v>13.277844541754368</v>
      </c>
      <c r="K131" s="50">
        <v>1.84789176</v>
      </c>
      <c r="L131" s="50">
        <f>I131-J131-K131</f>
        <v>46.009492916219372</v>
      </c>
      <c r="M131" s="51">
        <f>IF(OR(G131=0,L131=0),"N.A.",IF((((L131-G131)/G131))*100&gt;=500,"500&lt;",IF((((L131-G131)/G131))*100&lt;=-500,"&lt;-500",(((L131-G131)/G131))*100)))</f>
        <v>48.482765712082717</v>
      </c>
    </row>
    <row r="132" spans="1:13" s="10" customFormat="1" ht="15" customHeight="1" x14ac:dyDescent="0.2">
      <c r="A132" s="64">
        <v>142</v>
      </c>
      <c r="B132" s="65" t="s">
        <v>125</v>
      </c>
      <c r="C132" s="66" t="s">
        <v>158</v>
      </c>
      <c r="D132" s="50">
        <v>531.49950000000001</v>
      </c>
      <c r="E132" s="50">
        <v>59.247804000000002</v>
      </c>
      <c r="F132" s="50">
        <v>8.5897449999999989</v>
      </c>
      <c r="G132" s="50">
        <f>D132-E132-F132</f>
        <v>463.66195100000004</v>
      </c>
      <c r="H132" s="69"/>
      <c r="I132" s="50">
        <v>198.2174823530643</v>
      </c>
      <c r="J132" s="50">
        <v>60.6874526203123</v>
      </c>
      <c r="K132" s="50">
        <v>7.5867591999999995</v>
      </c>
      <c r="L132" s="50">
        <f>I132-J132-K132</f>
        <v>129.943270532752</v>
      </c>
      <c r="M132" s="51">
        <f>IF(OR(G132=0,L132=0),"N.A.",IF((((L132-G132)/G132))*100&gt;=500,"500&lt;",IF((((L132-G132)/G132))*100&lt;=-500,"&lt;-500",(((L132-G132)/G132))*100)))</f>
        <v>-71.974566760870147</v>
      </c>
    </row>
    <row r="133" spans="1:13" s="10" customFormat="1" ht="15" customHeight="1" x14ac:dyDescent="0.2">
      <c r="A133" s="64">
        <v>143</v>
      </c>
      <c r="B133" s="65" t="s">
        <v>125</v>
      </c>
      <c r="C133" s="66" t="s">
        <v>159</v>
      </c>
      <c r="D133" s="50">
        <v>150.83566083333335</v>
      </c>
      <c r="E133" s="50">
        <v>110.72569116666668</v>
      </c>
      <c r="F133" s="50">
        <v>11.379946</v>
      </c>
      <c r="G133" s="50">
        <f>D133-E133-F133</f>
        <v>28.730023666666671</v>
      </c>
      <c r="H133" s="69"/>
      <c r="I133" s="50">
        <v>561.08344808896413</v>
      </c>
      <c r="J133" s="50">
        <v>94.824309630377343</v>
      </c>
      <c r="K133" s="50">
        <v>11.48705749</v>
      </c>
      <c r="L133" s="50">
        <f>I133-J133-K133</f>
        <v>454.77208096858681</v>
      </c>
      <c r="M133" s="51" t="str">
        <f>IF(OR(G133=0,L133=0),"N.A.",IF((((L133-G133)/G133))*100&gt;=500,"500&lt;",IF((((L133-G133)/G133))*100&lt;=-500,"&lt;-500",(((L133-G133)/G133))*100)))</f>
        <v>500&lt;</v>
      </c>
    </row>
    <row r="134" spans="1:13" s="10" customFormat="1" ht="15" customHeight="1" x14ac:dyDescent="0.2">
      <c r="A134" s="64">
        <v>144</v>
      </c>
      <c r="B134" s="65" t="s">
        <v>147</v>
      </c>
      <c r="C134" s="66" t="s">
        <v>160</v>
      </c>
      <c r="D134" s="50">
        <v>93.662771666666643</v>
      </c>
      <c r="E134" s="50">
        <v>90.421086333333335</v>
      </c>
      <c r="F134" s="50">
        <v>8.1111520000000006</v>
      </c>
      <c r="G134" s="50">
        <f>D134-E134-F134</f>
        <v>-4.8694666666666926</v>
      </c>
      <c r="H134" s="69"/>
      <c r="I134" s="50">
        <v>322.99371644178859</v>
      </c>
      <c r="J134" s="50">
        <v>78.164155288114983</v>
      </c>
      <c r="K134" s="50">
        <v>8.6764151799999993</v>
      </c>
      <c r="L134" s="50">
        <f>I134-J134-K134</f>
        <v>236.15314597367362</v>
      </c>
      <c r="M134" s="51" t="str">
        <f>IF(OR(G134=0,L134=0),"N.A.",IF((((L134-G134)/G134))*100&gt;=500,"500&lt;",IF((((L134-G134)/G134))*100&lt;=-500,"&lt;-500",(((L134-G134)/G134))*100)))</f>
        <v>&lt;-500</v>
      </c>
    </row>
    <row r="135" spans="1:13" s="10" customFormat="1" ht="15" customHeight="1" x14ac:dyDescent="0.2">
      <c r="A135" s="64">
        <v>146</v>
      </c>
      <c r="B135" s="65" t="s">
        <v>91</v>
      </c>
      <c r="C135" s="66" t="s">
        <v>161</v>
      </c>
      <c r="D135" s="50">
        <v>1979.8069308333334</v>
      </c>
      <c r="E135" s="50">
        <v>592.5043885</v>
      </c>
      <c r="F135" s="50">
        <v>996.90585299999998</v>
      </c>
      <c r="G135" s="50">
        <f>D135-E135-F135</f>
        <v>390.39668933333337</v>
      </c>
      <c r="H135" s="69"/>
      <c r="I135" s="50">
        <v>675.04459695330149</v>
      </c>
      <c r="J135" s="50">
        <v>691.63506702999996</v>
      </c>
      <c r="K135" s="50">
        <v>1080.5477138199999</v>
      </c>
      <c r="L135" s="50">
        <f>I135-J135-K135</f>
        <v>-1097.1381838966984</v>
      </c>
      <c r="M135" s="51">
        <f>IF(OR(G135=0,L135=0),"N.A.",IF((((L135-G135)/G135))*100&gt;=500,"500&lt;",IF((((L135-G135)/G135))*100&lt;=-500,"&lt;-500",(((L135-G135)/G135))*100)))</f>
        <v>-381.03163112634036</v>
      </c>
    </row>
    <row r="136" spans="1:13" s="10" customFormat="1" ht="15" customHeight="1" x14ac:dyDescent="0.2">
      <c r="A136" s="64">
        <v>147</v>
      </c>
      <c r="B136" s="65" t="s">
        <v>89</v>
      </c>
      <c r="C136" s="66" t="s">
        <v>162</v>
      </c>
      <c r="D136" s="50">
        <v>1373.9120216666668</v>
      </c>
      <c r="E136" s="50">
        <v>983.12968916666659</v>
      </c>
      <c r="F136" s="50">
        <v>61.619530999999995</v>
      </c>
      <c r="G136" s="50">
        <f>D136-E136-F136</f>
        <v>329.16280150000017</v>
      </c>
      <c r="H136" s="69"/>
      <c r="I136" s="50">
        <v>872.41098343829992</v>
      </c>
      <c r="J136" s="50">
        <v>1014.2795868437387</v>
      </c>
      <c r="K136" s="50">
        <v>91.846077690000001</v>
      </c>
      <c r="L136" s="50">
        <f>I136-J136-K136</f>
        <v>-233.71468109543878</v>
      </c>
      <c r="M136" s="51">
        <f>IF(OR(G136=0,L136=0),"N.A.",IF((((L136-G136)/G136))*100&gt;=500,"500&lt;",IF((((L136-G136)/G136))*100&lt;=-500,"&lt;-500",(((L136-G136)/G136))*100)))</f>
        <v>-171.00276216826362</v>
      </c>
    </row>
    <row r="137" spans="1:13" s="10" customFormat="1" ht="15" customHeight="1" x14ac:dyDescent="0.2">
      <c r="A137" s="64">
        <v>148</v>
      </c>
      <c r="B137" s="65" t="s">
        <v>163</v>
      </c>
      <c r="C137" s="66" t="s">
        <v>164</v>
      </c>
      <c r="D137" s="50">
        <v>152.62858833333334</v>
      </c>
      <c r="E137" s="50">
        <v>136.61260183333334</v>
      </c>
      <c r="F137" s="50">
        <v>3.8017209999999997</v>
      </c>
      <c r="G137" s="50">
        <f>D137-E137-F137</f>
        <v>12.214265499999996</v>
      </c>
      <c r="H137" s="69"/>
      <c r="I137" s="50">
        <v>283.79773312666669</v>
      </c>
      <c r="J137" s="50">
        <v>39.110694649999999</v>
      </c>
      <c r="K137" s="50">
        <v>3.41756935</v>
      </c>
      <c r="L137" s="50">
        <f>I137-J137-K137</f>
        <v>241.26946912666668</v>
      </c>
      <c r="M137" s="51" t="str">
        <f>IF(OR(G137=0,L137=0),"N.A.",IF((((L137-G137)/G137))*100&gt;=500,"500&lt;",IF((((L137-G137)/G137))*100&lt;=-500,"&lt;-500",(((L137-G137)/G137))*100)))</f>
        <v>500&lt;</v>
      </c>
    </row>
    <row r="138" spans="1:13" s="10" customFormat="1" ht="15" customHeight="1" x14ac:dyDescent="0.2">
      <c r="A138" s="64">
        <v>149</v>
      </c>
      <c r="B138" s="65" t="s">
        <v>163</v>
      </c>
      <c r="C138" s="66" t="s">
        <v>165</v>
      </c>
      <c r="D138" s="50">
        <v>246.58945500000004</v>
      </c>
      <c r="E138" s="50">
        <v>231.65348866666673</v>
      </c>
      <c r="F138" s="50">
        <v>12.743008</v>
      </c>
      <c r="G138" s="50">
        <f>D138-E138-F138</f>
        <v>2.192958333333312</v>
      </c>
      <c r="H138" s="69"/>
      <c r="I138" s="50">
        <v>532.00195358666667</v>
      </c>
      <c r="J138" s="50">
        <v>118.86762328</v>
      </c>
      <c r="K138" s="50">
        <v>13.696195619999997</v>
      </c>
      <c r="L138" s="50">
        <f>I138-J138-K138</f>
        <v>399.43813468666667</v>
      </c>
      <c r="M138" s="51" t="str">
        <f>IF(OR(G138=0,L138=0),"N.A.",IF((((L138-G138)/G138))*100&gt;=500,"500&lt;",IF((((L138-G138)/G138))*100&lt;=-500,"&lt;-500",(((L138-G138)/G138))*100)))</f>
        <v>500&lt;</v>
      </c>
    </row>
    <row r="139" spans="1:13" s="10" customFormat="1" ht="15" customHeight="1" x14ac:dyDescent="0.2">
      <c r="A139" s="64">
        <v>150</v>
      </c>
      <c r="B139" s="65" t="s">
        <v>163</v>
      </c>
      <c r="C139" s="66" t="s">
        <v>166</v>
      </c>
      <c r="D139" s="50">
        <v>308.41470416666658</v>
      </c>
      <c r="E139" s="50">
        <v>181.30124849999999</v>
      </c>
      <c r="F139" s="50">
        <v>5.4934989999999999</v>
      </c>
      <c r="G139" s="50">
        <f>D139-E139-F139</f>
        <v>121.6199566666666</v>
      </c>
      <c r="H139" s="69"/>
      <c r="I139" s="50">
        <v>395.83666327666668</v>
      </c>
      <c r="J139" s="50">
        <v>74.504242470000008</v>
      </c>
      <c r="K139" s="50">
        <v>5.9499217700000004</v>
      </c>
      <c r="L139" s="50">
        <f>I139-J139-K139</f>
        <v>315.38249903666667</v>
      </c>
      <c r="M139" s="51">
        <f>IF(OR(G139=0,L139=0),"N.A.",IF((((L139-G139)/G139))*100&gt;=500,"500&lt;",IF((((L139-G139)/G139))*100&lt;=-500,"&lt;-500",(((L139-G139)/G139))*100)))</f>
        <v>159.31804917597557</v>
      </c>
    </row>
    <row r="140" spans="1:13" s="10" customFormat="1" ht="15" customHeight="1" x14ac:dyDescent="0.2">
      <c r="A140" s="71">
        <v>151</v>
      </c>
      <c r="B140" s="71" t="s">
        <v>143</v>
      </c>
      <c r="C140" s="72" t="s">
        <v>167</v>
      </c>
      <c r="D140" s="50">
        <v>569.50793583333325</v>
      </c>
      <c r="E140" s="50">
        <v>295.37964466666671</v>
      </c>
      <c r="F140" s="50">
        <v>10.103005000000001</v>
      </c>
      <c r="G140" s="50">
        <f>D140-E140-F140</f>
        <v>264.02528616666655</v>
      </c>
      <c r="H140" s="69"/>
      <c r="I140" s="50">
        <v>53.922329909223691</v>
      </c>
      <c r="J140" s="50">
        <v>14.672301125459228</v>
      </c>
      <c r="K140" s="50">
        <v>10.045326759999998</v>
      </c>
      <c r="L140" s="50">
        <f>I140-J140-K140</f>
        <v>29.204702023764465</v>
      </c>
      <c r="M140" s="51">
        <f>IF(OR(G140=0,L140=0),"N.A.",IF((((L140-G140)/G140))*100&gt;=500,"500&lt;",IF((((L140-G140)/G140))*100&lt;=-500,"&lt;-500",(((L140-G140)/G140))*100)))</f>
        <v>-88.938672334085098</v>
      </c>
    </row>
    <row r="141" spans="1:13" s="10" customFormat="1" ht="15" customHeight="1" x14ac:dyDescent="0.2">
      <c r="A141" s="64">
        <v>152</v>
      </c>
      <c r="B141" s="65" t="s">
        <v>143</v>
      </c>
      <c r="C141" s="66" t="s">
        <v>168</v>
      </c>
      <c r="D141" s="50">
        <v>153.178515</v>
      </c>
      <c r="E141" s="50">
        <v>72.810049833333338</v>
      </c>
      <c r="F141" s="50">
        <v>15.286839000000001</v>
      </c>
      <c r="G141" s="50">
        <f>D141-E141-F141</f>
        <v>65.081626166666666</v>
      </c>
      <c r="H141" s="69"/>
      <c r="I141" s="50">
        <v>398.69826511056431</v>
      </c>
      <c r="J141" s="50">
        <v>85.69193644811682</v>
      </c>
      <c r="K141" s="50">
        <v>21.306247990000003</v>
      </c>
      <c r="L141" s="50">
        <f>I141-J141-K141</f>
        <v>291.70008067244748</v>
      </c>
      <c r="M141" s="51">
        <f>IF(OR(G141=0,L141=0),"N.A.",IF((((L141-G141)/G141))*100&gt;=500,"500&lt;",IF((((L141-G141)/G141))*100&lt;=-500,"&lt;-500",(((L141-G141)/G141))*100)))</f>
        <v>348.20650290058313</v>
      </c>
    </row>
    <row r="142" spans="1:13" s="10" customFormat="1" ht="15" customHeight="1" x14ac:dyDescent="0.2">
      <c r="A142" s="64">
        <v>156</v>
      </c>
      <c r="B142" s="65" t="s">
        <v>102</v>
      </c>
      <c r="C142" s="66" t="s">
        <v>169</v>
      </c>
      <c r="D142" s="50">
        <v>29.31663</v>
      </c>
      <c r="E142" s="50">
        <v>19.403855</v>
      </c>
      <c r="F142" s="50">
        <v>4.4380039999999994</v>
      </c>
      <c r="G142" s="50">
        <f>D142-E142-F142</f>
        <v>5.4747710000000005</v>
      </c>
      <c r="H142" s="69"/>
      <c r="I142" s="50">
        <v>31.318589112960161</v>
      </c>
      <c r="J142" s="50">
        <v>21.552780240000001</v>
      </c>
      <c r="K142" s="50">
        <v>5.2742304799999991</v>
      </c>
      <c r="L142" s="50">
        <f>I142-J142-K142</f>
        <v>4.4915783929601618</v>
      </c>
      <c r="M142" s="51">
        <f>IF(OR(G142=0,L142=0),"N.A.",IF((((L142-G142)/G142))*100&gt;=500,"500&lt;",IF((((L142-G142)/G142))*100&lt;=-500,"&lt;-500",(((L142-G142)/G142))*100)))</f>
        <v>-17.958606981731997</v>
      </c>
    </row>
    <row r="143" spans="1:13" s="10" customFormat="1" ht="15" customHeight="1" x14ac:dyDescent="0.2">
      <c r="A143" s="64">
        <v>157</v>
      </c>
      <c r="B143" s="65" t="s">
        <v>110</v>
      </c>
      <c r="C143" s="66" t="s">
        <v>170</v>
      </c>
      <c r="D143" s="50">
        <v>260.72967916666664</v>
      </c>
      <c r="E143" s="50">
        <v>144.74006700000001</v>
      </c>
      <c r="F143" s="50">
        <v>53.460945000000002</v>
      </c>
      <c r="G143" s="50">
        <f>D143-E143-F143</f>
        <v>62.528667166666629</v>
      </c>
      <c r="H143" s="69"/>
      <c r="I143" s="50">
        <v>734.34758205195044</v>
      </c>
      <c r="J143" s="50">
        <v>157.90844911999997</v>
      </c>
      <c r="K143" s="50">
        <v>67.881508459999992</v>
      </c>
      <c r="L143" s="50">
        <f>I143-J143-K143</f>
        <v>508.55762447195048</v>
      </c>
      <c r="M143" s="51" t="str">
        <f>IF(OR(G143=0,L143=0),"N.A.",IF((((L143-G143)/G143))*100&gt;=500,"500&lt;",IF((((L143-G143)/G143))*100&lt;=-500,"&lt;-500",(((L143-G143)/G143))*100)))</f>
        <v>500&lt;</v>
      </c>
    </row>
    <row r="144" spans="1:13" s="10" customFormat="1" ht="15" customHeight="1" x14ac:dyDescent="0.2">
      <c r="A144" s="64">
        <v>158</v>
      </c>
      <c r="B144" s="65" t="s">
        <v>102</v>
      </c>
      <c r="C144" s="66" t="s">
        <v>171</v>
      </c>
      <c r="D144" s="50">
        <v>59.763070833333323</v>
      </c>
      <c r="E144" s="50">
        <v>16.613099999999999</v>
      </c>
      <c r="F144" s="50">
        <v>1.2598389999999999</v>
      </c>
      <c r="G144" s="50">
        <f>D144-E144-F144</f>
        <v>41.890131833333328</v>
      </c>
      <c r="H144" s="69"/>
      <c r="I144" s="50">
        <v>98.203899198243633</v>
      </c>
      <c r="J144" s="50">
        <v>14.2727626</v>
      </c>
      <c r="K144" s="50">
        <v>1.0360241700000001</v>
      </c>
      <c r="L144" s="50">
        <f>I144-J144-K144</f>
        <v>82.895112428243621</v>
      </c>
      <c r="M144" s="51">
        <f>IF(OR(G144=0,L144=0),"N.A.",IF((((L144-G144)/G144))*100&gt;=500,"500&lt;",IF((((L144-G144)/G144))*100&lt;=-500,"&lt;-500",(((L144-G144)/G144))*100)))</f>
        <v>97.886969556589719</v>
      </c>
    </row>
    <row r="145" spans="1:13" s="10" customFormat="1" ht="15" customHeight="1" x14ac:dyDescent="0.2">
      <c r="A145" s="64">
        <v>159</v>
      </c>
      <c r="B145" s="65" t="s">
        <v>110</v>
      </c>
      <c r="C145" s="66" t="s">
        <v>172</v>
      </c>
      <c r="D145" s="50">
        <v>77.657275833333316</v>
      </c>
      <c r="E145" s="50">
        <v>6.294746</v>
      </c>
      <c r="F145" s="50">
        <v>0.54345800000000011</v>
      </c>
      <c r="G145" s="50">
        <f>D145-E145-F145</f>
        <v>70.819071833333311</v>
      </c>
      <c r="H145" s="69"/>
      <c r="I145" s="50">
        <v>14.248903796850744</v>
      </c>
      <c r="J145" s="50">
        <v>5.5323866399999995</v>
      </c>
      <c r="K145" s="50">
        <v>0.46796997999999995</v>
      </c>
      <c r="L145" s="50">
        <f>I145-J145-K145</f>
        <v>8.2485471768507459</v>
      </c>
      <c r="M145" s="51">
        <f>IF(OR(G145=0,L145=0),"N.A.",IF((((L145-G145)/G145))*100&gt;=500,"500&lt;",IF((((L145-G145)/G145))*100&lt;=-500,"&lt;-500",(((L145-G145)/G145))*100)))</f>
        <v>-88.352647156597868</v>
      </c>
    </row>
    <row r="146" spans="1:13" s="10" customFormat="1" ht="15" customHeight="1" x14ac:dyDescent="0.2">
      <c r="A146" s="64">
        <v>160</v>
      </c>
      <c r="B146" s="65" t="s">
        <v>110</v>
      </c>
      <c r="C146" s="66" t="s">
        <v>173</v>
      </c>
      <c r="D146" s="50">
        <v>18.135400833333332</v>
      </c>
      <c r="E146" s="50">
        <v>1.5190060000000001</v>
      </c>
      <c r="F146" s="50">
        <v>0.12789900000000001</v>
      </c>
      <c r="G146" s="50">
        <f>D146-E146-F146</f>
        <v>16.488495833333332</v>
      </c>
      <c r="H146" s="69"/>
      <c r="I146" s="50">
        <v>23.704542402428189</v>
      </c>
      <c r="J146" s="50">
        <v>1.30200012</v>
      </c>
      <c r="K146" s="50">
        <v>0.11013272999999998</v>
      </c>
      <c r="L146" s="50">
        <f>I146-J146-K146</f>
        <v>22.29240955242819</v>
      </c>
      <c r="M146" s="51">
        <f>IF(OR(G146=0,L146=0),"N.A.",IF((((L146-G146)/G146))*100&gt;=500,"500&lt;",IF((((L146-G146)/G146))*100&lt;=-500,"&lt;-500",(((L146-G146)/G146))*100)))</f>
        <v>35.199776727732797</v>
      </c>
    </row>
    <row r="147" spans="1:13" s="10" customFormat="1" ht="15" customHeight="1" x14ac:dyDescent="0.2">
      <c r="A147" s="64">
        <v>161</v>
      </c>
      <c r="B147" s="65" t="s">
        <v>110</v>
      </c>
      <c r="C147" s="66" t="s">
        <v>174</v>
      </c>
      <c r="D147" s="50">
        <v>59.17539583333334</v>
      </c>
      <c r="E147" s="50">
        <v>5.3235000000000001</v>
      </c>
      <c r="F147" s="50">
        <v>0.63635299999999995</v>
      </c>
      <c r="G147" s="50">
        <f>D147-E147-F147</f>
        <v>53.215542833333338</v>
      </c>
      <c r="H147" s="69"/>
      <c r="I147" s="50">
        <v>38.431260170994555</v>
      </c>
      <c r="J147" s="50">
        <v>4.6162349999999996</v>
      </c>
      <c r="K147" s="50">
        <v>0.65151004000000001</v>
      </c>
      <c r="L147" s="50">
        <f>I147-J147-K147</f>
        <v>33.163515130994561</v>
      </c>
      <c r="M147" s="51">
        <f>IF(OR(G147=0,L147=0),"N.A.",IF((((L147-G147)/G147))*100&gt;=500,"500&lt;",IF((((L147-G147)/G147))*100&lt;=-500,"&lt;-500",(((L147-G147)/G147))*100)))</f>
        <v>-37.680772636558572</v>
      </c>
    </row>
    <row r="148" spans="1:13" s="10" customFormat="1" ht="15" customHeight="1" x14ac:dyDescent="0.2">
      <c r="A148" s="64">
        <v>162</v>
      </c>
      <c r="B148" s="65" t="s">
        <v>102</v>
      </c>
      <c r="C148" s="66" t="s">
        <v>175</v>
      </c>
      <c r="D148" s="50">
        <v>15.182936666666667</v>
      </c>
      <c r="E148" s="50">
        <v>2.3876749999999998</v>
      </c>
      <c r="F148" s="50">
        <v>0.38626899999999997</v>
      </c>
      <c r="G148" s="50">
        <f>D148-E148-F148</f>
        <v>12.408992666666666</v>
      </c>
      <c r="H148" s="69"/>
      <c r="I148" s="50">
        <v>18.783014783662658</v>
      </c>
      <c r="J148" s="50">
        <v>1.9655035199999999</v>
      </c>
      <c r="K148" s="50">
        <v>0.33375393000000003</v>
      </c>
      <c r="L148" s="50">
        <f>I148-J148-K148</f>
        <v>16.483757333662659</v>
      </c>
      <c r="M148" s="51">
        <f>IF(OR(G148=0,L148=0),"N.A.",IF((((L148-G148)/G148))*100&gt;=500,"500&lt;",IF((((L148-G148)/G148))*100&lt;=-500,"&lt;-500",(((L148-G148)/G148))*100)))</f>
        <v>32.837191353507066</v>
      </c>
    </row>
    <row r="149" spans="1:13" s="10" customFormat="1" ht="15" customHeight="1" x14ac:dyDescent="0.2">
      <c r="A149" s="64">
        <v>163</v>
      </c>
      <c r="B149" s="65" t="s">
        <v>37</v>
      </c>
      <c r="C149" s="66" t="s">
        <v>176</v>
      </c>
      <c r="D149" s="50">
        <v>32.645665833333332</v>
      </c>
      <c r="E149" s="50">
        <v>30.039838166666669</v>
      </c>
      <c r="F149" s="50">
        <v>1.775998</v>
      </c>
      <c r="G149" s="50">
        <f>D149-E149-F149</f>
        <v>0.82982966666666291</v>
      </c>
      <c r="H149" s="69"/>
      <c r="I149" s="50">
        <v>97.947865014474147</v>
      </c>
      <c r="J149" s="50">
        <v>25.851770799333593</v>
      </c>
      <c r="K149" s="50">
        <v>1.5293071299999998</v>
      </c>
      <c r="L149" s="50">
        <f>I149-J149-K149</f>
        <v>70.566787085140547</v>
      </c>
      <c r="M149" s="51" t="str">
        <f>IF(OR(G149=0,L149=0),"N.A.",IF((((L149-G149)/G149))*100&gt;=500,"500&lt;",IF((((L149-G149)/G149))*100&lt;=-500,"&lt;-500",(((L149-G149)/G149))*100)))</f>
        <v>500&lt;</v>
      </c>
    </row>
    <row r="150" spans="1:13" s="10" customFormat="1" ht="15" customHeight="1" x14ac:dyDescent="0.2">
      <c r="A150" s="64">
        <v>164</v>
      </c>
      <c r="B150" s="65" t="s">
        <v>143</v>
      </c>
      <c r="C150" s="66" t="s">
        <v>177</v>
      </c>
      <c r="D150" s="50">
        <v>92.830500000000015</v>
      </c>
      <c r="E150" s="50">
        <v>58.359815000000005</v>
      </c>
      <c r="F150" s="50">
        <v>17.899944999999999</v>
      </c>
      <c r="G150" s="50">
        <f>D150-E150-F150</f>
        <v>16.570740000000011</v>
      </c>
      <c r="H150" s="69"/>
      <c r="I150" s="50">
        <v>187.33582247980061</v>
      </c>
      <c r="J150" s="50">
        <v>66.614199207160496</v>
      </c>
      <c r="K150" s="50">
        <v>15.490835160000001</v>
      </c>
      <c r="L150" s="50">
        <f>I150-J150-K150</f>
        <v>105.23078811264011</v>
      </c>
      <c r="M150" s="51" t="str">
        <f>IF(OR(G150=0,L150=0),"N.A.",IF((((L150-G150)/G150))*100&gt;=500,"500&lt;",IF((((L150-G150)/G150))*100&lt;=-500,"&lt;-500",(((L150-G150)/G150))*100)))</f>
        <v>500&lt;</v>
      </c>
    </row>
    <row r="151" spans="1:13" s="10" customFormat="1" ht="15" customHeight="1" x14ac:dyDescent="0.2">
      <c r="A151" s="64">
        <v>165</v>
      </c>
      <c r="B151" s="65" t="s">
        <v>33</v>
      </c>
      <c r="C151" s="66" t="s">
        <v>178</v>
      </c>
      <c r="D151" s="50">
        <v>24.255514166666668</v>
      </c>
      <c r="E151" s="50">
        <v>7.5879401666666677</v>
      </c>
      <c r="F151" s="50">
        <v>1.1099539999999999</v>
      </c>
      <c r="G151" s="50">
        <f>D151-E151-F151</f>
        <v>15.557620000000002</v>
      </c>
      <c r="H151" s="69"/>
      <c r="I151" s="50">
        <v>238.37425678539293</v>
      </c>
      <c r="J151" s="50">
        <v>6.5591749632695455</v>
      </c>
      <c r="K151" s="50">
        <v>0.96004094000000006</v>
      </c>
      <c r="L151" s="50">
        <f>I151-J151-K151</f>
        <v>230.85504088212338</v>
      </c>
      <c r="M151" s="51" t="str">
        <f>IF(OR(G151=0,L151=0),"N.A.",IF((((L151-G151)/G151))*100&gt;=500,"500&lt;",IF((((L151-G151)/G151))*100&lt;=-500,"&lt;-500",(((L151-G151)/G151))*100)))</f>
        <v>500&lt;</v>
      </c>
    </row>
    <row r="152" spans="1:13" s="10" customFormat="1" ht="15" customHeight="1" x14ac:dyDescent="0.2">
      <c r="A152" s="64">
        <v>166</v>
      </c>
      <c r="B152" s="65" t="s">
        <v>125</v>
      </c>
      <c r="C152" s="66" t="s">
        <v>179</v>
      </c>
      <c r="D152" s="50">
        <v>155.88221250000001</v>
      </c>
      <c r="E152" s="50">
        <v>89.009755666666678</v>
      </c>
      <c r="F152" s="50">
        <v>15.509827</v>
      </c>
      <c r="G152" s="50">
        <f>D152-E152-F152</f>
        <v>51.36262983333333</v>
      </c>
      <c r="H152" s="69"/>
      <c r="I152" s="50">
        <v>292.942773157548</v>
      </c>
      <c r="J152" s="50">
        <v>77.810834259060599</v>
      </c>
      <c r="K152" s="50">
        <v>14.477809839999999</v>
      </c>
      <c r="L152" s="50">
        <f>I152-J152-K152</f>
        <v>200.65412905848743</v>
      </c>
      <c r="M152" s="51">
        <f>IF(OR(G152=0,L152=0),"N.A.",IF((((L152-G152)/G152))*100&gt;=500,"500&lt;",IF((((L152-G152)/G152))*100&lt;=-500,"&lt;-500",(((L152-G152)/G152))*100)))</f>
        <v>290.66171204548971</v>
      </c>
    </row>
    <row r="153" spans="1:13" s="10" customFormat="1" ht="15" customHeight="1" x14ac:dyDescent="0.2">
      <c r="A153" s="64">
        <v>167</v>
      </c>
      <c r="B153" s="65" t="s">
        <v>89</v>
      </c>
      <c r="C153" s="66" t="s">
        <v>180</v>
      </c>
      <c r="D153" s="50">
        <v>1815.7558758333334</v>
      </c>
      <c r="E153" s="50">
        <v>491.79241666666672</v>
      </c>
      <c r="F153" s="50">
        <v>15.409758</v>
      </c>
      <c r="G153" s="50">
        <f>D153-E153-F153</f>
        <v>1308.5537011666668</v>
      </c>
      <c r="H153" s="69"/>
      <c r="I153" s="50">
        <v>2024.9150751046068</v>
      </c>
      <c r="J153" s="50">
        <v>498.20078794551341</v>
      </c>
      <c r="K153" s="50">
        <v>82.266259559999995</v>
      </c>
      <c r="L153" s="50">
        <f>I153-J153-K153</f>
        <v>1444.4480275990934</v>
      </c>
      <c r="M153" s="51">
        <f>IF(OR(G153=0,L153=0),"N.A.",IF((((L153-G153)/G153))*100&gt;=500,"500&lt;",IF((((L153-G153)/G153))*100&lt;=-500,"&lt;-500",(((L153-G153)/G153))*100)))</f>
        <v>10.385078297609594</v>
      </c>
    </row>
    <row r="154" spans="1:13" s="10" customFormat="1" ht="15" customHeight="1" x14ac:dyDescent="0.2">
      <c r="A154" s="64">
        <v>168</v>
      </c>
      <c r="B154" s="65" t="s">
        <v>147</v>
      </c>
      <c r="C154" s="66" t="s">
        <v>181</v>
      </c>
      <c r="D154" s="50">
        <v>164.36918416666666</v>
      </c>
      <c r="E154" s="50">
        <v>27.058396666666667</v>
      </c>
      <c r="F154" s="50">
        <v>3.0430790000000001</v>
      </c>
      <c r="G154" s="50">
        <f>D154-E154-F154</f>
        <v>134.2677085</v>
      </c>
      <c r="H154" s="69"/>
      <c r="I154" s="50">
        <v>253.64710808979609</v>
      </c>
      <c r="J154" s="50">
        <v>22.202210432698617</v>
      </c>
      <c r="K154" s="50">
        <v>2.3723594600000006</v>
      </c>
      <c r="L154" s="50">
        <f>I154-J154-K154</f>
        <v>229.07253819709746</v>
      </c>
      <c r="M154" s="51">
        <f>IF(OR(G154=0,L154=0),"N.A.",IF((((L154-G154)/G154))*100&gt;=500,"500&lt;",IF((((L154-G154)/G154))*100&lt;=-500,"&lt;-500",(((L154-G154)/G154))*100)))</f>
        <v>70.60880889100558</v>
      </c>
    </row>
    <row r="155" spans="1:13" s="10" customFormat="1" ht="15" customHeight="1" x14ac:dyDescent="0.2">
      <c r="A155" s="64">
        <v>170</v>
      </c>
      <c r="B155" s="65" t="s">
        <v>33</v>
      </c>
      <c r="C155" s="66" t="s">
        <v>182</v>
      </c>
      <c r="D155" s="50">
        <v>516.03605583333331</v>
      </c>
      <c r="E155" s="50">
        <v>103.89003266666667</v>
      </c>
      <c r="F155" s="50">
        <v>43.937494000000001</v>
      </c>
      <c r="G155" s="50">
        <f>D155-E155-F155</f>
        <v>368.20852916666661</v>
      </c>
      <c r="H155" s="69"/>
      <c r="I155" s="50">
        <v>191.76693572669848</v>
      </c>
      <c r="J155" s="50">
        <v>108.04516677184841</v>
      </c>
      <c r="K155" s="50">
        <v>38.027914930000001</v>
      </c>
      <c r="L155" s="50">
        <f>I155-J155-K155</f>
        <v>45.693854024850062</v>
      </c>
      <c r="M155" s="51">
        <f>IF(OR(G155=0,L155=0),"N.A.",IF((((L155-G155)/G155))*100&gt;=500,"500&lt;",IF((((L155-G155)/G155))*100&lt;=-500,"&lt;-500",(((L155-G155)/G155))*100)))</f>
        <v>-87.590223907016806</v>
      </c>
    </row>
    <row r="156" spans="1:13" s="10" customFormat="1" ht="15" customHeight="1" x14ac:dyDescent="0.2">
      <c r="A156" s="64">
        <v>176</v>
      </c>
      <c r="B156" s="71" t="s">
        <v>33</v>
      </c>
      <c r="C156" s="73" t="s">
        <v>183</v>
      </c>
      <c r="D156" s="50">
        <v>283.52584083333335</v>
      </c>
      <c r="E156" s="50">
        <v>58.032627166666671</v>
      </c>
      <c r="F156" s="50">
        <v>24.30368</v>
      </c>
      <c r="G156" s="50">
        <f>D156-E156-F156</f>
        <v>201.1895336666667</v>
      </c>
      <c r="H156" s="69"/>
      <c r="I156" s="50">
        <v>1</v>
      </c>
      <c r="J156" s="50">
        <v>30.215152050269044</v>
      </c>
      <c r="K156" s="50">
        <v>24.303679259999999</v>
      </c>
      <c r="L156" s="50">
        <f>I156-J156-K156</f>
        <v>-53.518831310269043</v>
      </c>
      <c r="M156" s="51">
        <f>IF(OR(G156=0,L156=0),"N.A.",IF((((L156-G156)/G156))*100&gt;=500,"500&lt;",IF((((L156-G156)/G156))*100&lt;=-500,"&lt;-500",(((L156-G156)/G156))*100)))</f>
        <v>-126.60120053707151</v>
      </c>
    </row>
    <row r="157" spans="1:13" s="10" customFormat="1" ht="15" customHeight="1" x14ac:dyDescent="0.2">
      <c r="A157" s="64">
        <v>177</v>
      </c>
      <c r="B157" s="65" t="s">
        <v>33</v>
      </c>
      <c r="C157" s="66" t="s">
        <v>184</v>
      </c>
      <c r="D157" s="50">
        <v>36.969817499999998</v>
      </c>
      <c r="E157" s="50">
        <v>1.0878266666666667</v>
      </c>
      <c r="F157" s="50">
        <v>0.45220799999999994</v>
      </c>
      <c r="G157" s="50">
        <f>D157-E157-F157</f>
        <v>35.429782833333334</v>
      </c>
      <c r="H157" s="69"/>
      <c r="I157" s="50">
        <v>32.006913581185252</v>
      </c>
      <c r="J157" s="50">
        <v>1.3712502311826431</v>
      </c>
      <c r="K157" s="50">
        <v>0.39886369999999999</v>
      </c>
      <c r="L157" s="50">
        <f>I157-J157-K157</f>
        <v>30.236799650002609</v>
      </c>
      <c r="M157" s="51">
        <f>IF(OR(G157=0,L157=0),"N.A.",IF((((L157-G157)/G157))*100&gt;=500,"500&lt;",IF((((L157-G157)/G157))*100&lt;=-500,"&lt;-500",(((L157-G157)/G157))*100)))</f>
        <v>-14.657112655076793</v>
      </c>
    </row>
    <row r="158" spans="1:13" s="10" customFormat="1" ht="15" customHeight="1" x14ac:dyDescent="0.2">
      <c r="A158" s="64">
        <v>181</v>
      </c>
      <c r="B158" s="65" t="s">
        <v>102</v>
      </c>
      <c r="C158" s="66" t="s">
        <v>185</v>
      </c>
      <c r="D158" s="50">
        <v>1424.4893249999998</v>
      </c>
      <c r="E158" s="50">
        <v>1070.084705</v>
      </c>
      <c r="F158" s="50">
        <v>310.48128599999995</v>
      </c>
      <c r="G158" s="50">
        <f>D158-E158-F158</f>
        <v>43.923333999999841</v>
      </c>
      <c r="H158" s="69"/>
      <c r="I158" s="50">
        <v>1204.8978651499999</v>
      </c>
      <c r="J158" s="50">
        <v>599.04678024999998</v>
      </c>
      <c r="K158" s="50">
        <v>319.40918488</v>
      </c>
      <c r="L158" s="50">
        <f>I158-J158-K158</f>
        <v>286.44190001999993</v>
      </c>
      <c r="M158" s="51" t="str">
        <f>IF(OR(G158=0,L158=0),"N.A.",IF((((L158-G158)/G158))*100&gt;=500,"500&lt;",IF((((L158-G158)/G158))*100&lt;=-500,"&lt;-500",(((L158-G158)/G158))*100)))</f>
        <v>500&lt;</v>
      </c>
    </row>
    <row r="159" spans="1:13" s="10" customFormat="1" ht="15" customHeight="1" x14ac:dyDescent="0.2">
      <c r="A159" s="64">
        <v>182</v>
      </c>
      <c r="B159" s="65" t="s">
        <v>110</v>
      </c>
      <c r="C159" s="66" t="s">
        <v>186</v>
      </c>
      <c r="D159" s="50">
        <v>54.309611666666683</v>
      </c>
      <c r="E159" s="50">
        <v>41.279741999999999</v>
      </c>
      <c r="F159" s="50">
        <v>5.9744710000000003</v>
      </c>
      <c r="G159" s="50">
        <f>D159-E159-F159</f>
        <v>7.0553986666666839</v>
      </c>
      <c r="H159" s="69"/>
      <c r="I159" s="50">
        <v>145.45641327880276</v>
      </c>
      <c r="J159" s="50">
        <v>34.115579420000003</v>
      </c>
      <c r="K159" s="50">
        <v>5.1674252099999993</v>
      </c>
      <c r="L159" s="50">
        <f>I159-J159-K159</f>
        <v>106.17340864880275</v>
      </c>
      <c r="M159" s="51" t="str">
        <f>IF(OR(G159=0,L159=0),"N.A.",IF((((L159-G159)/G159))*100&gt;=500,"500&lt;",IF((((L159-G159)/G159))*100&lt;=-500,"&lt;-500",(((L159-G159)/G159))*100)))</f>
        <v>500&lt;</v>
      </c>
    </row>
    <row r="160" spans="1:13" s="10" customFormat="1" ht="15" customHeight="1" x14ac:dyDescent="0.2">
      <c r="A160" s="64">
        <v>183</v>
      </c>
      <c r="B160" s="65" t="s">
        <v>102</v>
      </c>
      <c r="C160" s="66" t="s">
        <v>187</v>
      </c>
      <c r="D160" s="50">
        <v>7.7688341666666645</v>
      </c>
      <c r="E160" s="50">
        <v>7.2512999999999996</v>
      </c>
      <c r="F160" s="50">
        <v>1.2097340000000001</v>
      </c>
      <c r="G160" s="50">
        <f>D160-E160-F160</f>
        <v>-0.69219983333333523</v>
      </c>
      <c r="H160" s="69"/>
      <c r="I160" s="50">
        <v>70.134837722624752</v>
      </c>
      <c r="J160" s="50">
        <v>6.1556630999999999</v>
      </c>
      <c r="K160" s="50">
        <v>1.04526746</v>
      </c>
      <c r="L160" s="50">
        <f>I160-J160-K160</f>
        <v>62.933907162624756</v>
      </c>
      <c r="M160" s="51" t="str">
        <f>IF(OR(G160=0,L160=0),"N.A.",IF((((L160-G160)/G160))*100&gt;=500,"500&lt;",IF((((L160-G160)/G160))*100&lt;=-500,"&lt;-500",(((L160-G160)/G160))*100)))</f>
        <v>&lt;-500</v>
      </c>
    </row>
    <row r="161" spans="1:13" s="10" customFormat="1" ht="15" customHeight="1" x14ac:dyDescent="0.2">
      <c r="A161" s="71">
        <v>185</v>
      </c>
      <c r="B161" s="71" t="s">
        <v>37</v>
      </c>
      <c r="C161" s="72" t="s">
        <v>188</v>
      </c>
      <c r="D161" s="50">
        <v>125.65349999999998</v>
      </c>
      <c r="E161" s="50">
        <v>45.860699000000004</v>
      </c>
      <c r="F161" s="50">
        <v>3.0839170000000005</v>
      </c>
      <c r="G161" s="50">
        <f>D161-E161-F161</f>
        <v>76.708883999999969</v>
      </c>
      <c r="H161" s="69"/>
      <c r="I161" s="50">
        <v>135.29878817621599</v>
      </c>
      <c r="J161" s="50">
        <v>53.819768811048547</v>
      </c>
      <c r="K161" s="50">
        <v>7.3664561199999996</v>
      </c>
      <c r="L161" s="50">
        <f>I161-J161-K161</f>
        <v>74.112563245167451</v>
      </c>
      <c r="M161" s="51">
        <f>IF(OR(G161=0,L161=0),"N.A.",IF((((L161-G161)/G161))*100&gt;=500,"500&lt;",IF((((L161-G161)/G161))*100&lt;=-500,"&lt;-500",(((L161-G161)/G161))*100)))</f>
        <v>-3.3846415427351539</v>
      </c>
    </row>
    <row r="162" spans="1:13" s="10" customFormat="1" ht="15" customHeight="1" x14ac:dyDescent="0.2">
      <c r="A162" s="64">
        <v>188</v>
      </c>
      <c r="B162" s="65" t="s">
        <v>37</v>
      </c>
      <c r="C162" s="66" t="s">
        <v>189</v>
      </c>
      <c r="D162" s="50">
        <v>676.59899999999993</v>
      </c>
      <c r="E162" s="50">
        <v>218.09890999999999</v>
      </c>
      <c r="F162" s="50">
        <v>80.379958999999999</v>
      </c>
      <c r="G162" s="50">
        <f>D162-E162-F162</f>
        <v>378.12013099999996</v>
      </c>
      <c r="H162" s="69"/>
      <c r="I162" s="50">
        <v>828.47941203317976</v>
      </c>
      <c r="J162" s="50">
        <v>216.62066741828016</v>
      </c>
      <c r="K162" s="50">
        <v>94.84868474999999</v>
      </c>
      <c r="L162" s="50">
        <f>I162-J162-K162</f>
        <v>517.01005986489963</v>
      </c>
      <c r="M162" s="51">
        <f>IF(OR(G162=0,L162=0),"N.A.",IF((((L162-G162)/G162))*100&gt;=500,"500&lt;",IF((((L162-G162)/G162))*100&lt;=-500,"&lt;-500",(((L162-G162)/G162))*100)))</f>
        <v>36.731693839622544</v>
      </c>
    </row>
    <row r="163" spans="1:13" s="10" customFormat="1" ht="15" customHeight="1" x14ac:dyDescent="0.2">
      <c r="A163" s="64">
        <v>189</v>
      </c>
      <c r="B163" s="65" t="s">
        <v>37</v>
      </c>
      <c r="C163" s="72" t="s">
        <v>190</v>
      </c>
      <c r="D163" s="50">
        <v>36.337507500000001</v>
      </c>
      <c r="E163" s="50">
        <v>24.616602833333332</v>
      </c>
      <c r="F163" s="50">
        <v>7.5575729999999997</v>
      </c>
      <c r="G163" s="50">
        <f>D163-E163-F163</f>
        <v>4.1633316666666698</v>
      </c>
      <c r="H163" s="69"/>
      <c r="I163" s="50">
        <v>141.12184375749857</v>
      </c>
      <c r="J163" s="50">
        <v>24.357960335256607</v>
      </c>
      <c r="K163" s="50">
        <v>6.5796621000000002</v>
      </c>
      <c r="L163" s="50">
        <f>I163-J163-K163</f>
        <v>110.18422132224197</v>
      </c>
      <c r="M163" s="51" t="str">
        <f>IF(OR(G163=0,L163=0),"N.A.",IF((((L163-G163)/G163))*100&gt;=500,"500&lt;",IF((((L163-G163)/G163))*100&lt;=-500,"&lt;-500",(((L163-G163)/G163))*100)))</f>
        <v>500&lt;</v>
      </c>
    </row>
    <row r="164" spans="1:13" s="10" customFormat="1" ht="15" customHeight="1" x14ac:dyDescent="0.2">
      <c r="A164" s="64">
        <v>190</v>
      </c>
      <c r="B164" s="65" t="s">
        <v>37</v>
      </c>
      <c r="C164" s="66" t="s">
        <v>191</v>
      </c>
      <c r="D164" s="50">
        <v>1158.0260791666667</v>
      </c>
      <c r="E164" s="50">
        <v>821.54991150000001</v>
      </c>
      <c r="F164" s="50">
        <v>15.871407</v>
      </c>
      <c r="G164" s="50">
        <f>D164-E164-F164</f>
        <v>320.60476066666672</v>
      </c>
      <c r="H164" s="69"/>
      <c r="I164" s="50">
        <v>186.72401007575439</v>
      </c>
      <c r="J164" s="50">
        <v>49.25363431062479</v>
      </c>
      <c r="K164" s="50">
        <v>14.75382175</v>
      </c>
      <c r="L164" s="50">
        <f>I164-J164-K164</f>
        <v>122.7165540151296</v>
      </c>
      <c r="M164" s="51">
        <f>IF(OR(G164=0,L164=0),"N.A.",IF((((L164-G164)/G164))*100&gt;=500,"500&lt;",IF((((L164-G164)/G164))*100&lt;=-500,"&lt;-500",(((L164-G164)/G164))*100)))</f>
        <v>-61.723414911259475</v>
      </c>
    </row>
    <row r="165" spans="1:13" s="10" customFormat="1" ht="15" customHeight="1" x14ac:dyDescent="0.2">
      <c r="A165" s="64">
        <v>191</v>
      </c>
      <c r="B165" s="65" t="s">
        <v>143</v>
      </c>
      <c r="C165" s="66" t="s">
        <v>192</v>
      </c>
      <c r="D165" s="50">
        <v>18.343710000000005</v>
      </c>
      <c r="E165" s="50">
        <v>7.6424463333333339</v>
      </c>
      <c r="F165" s="50">
        <v>1.149869</v>
      </c>
      <c r="G165" s="50">
        <f>D165-E165-F165</f>
        <v>9.5513946666666705</v>
      </c>
      <c r="H165" s="69"/>
      <c r="I165" s="50">
        <v>46.964993993411255</v>
      </c>
      <c r="J165" s="50">
        <v>7.5038933836510928</v>
      </c>
      <c r="K165" s="50">
        <v>2.3087882700000004</v>
      </c>
      <c r="L165" s="50">
        <f>I165-J165-K165</f>
        <v>37.152312339760165</v>
      </c>
      <c r="M165" s="51">
        <f>IF(OR(G165=0,L165=0),"N.A.",IF((((L165-G165)/G165))*100&gt;=500,"500&lt;",IF((((L165-G165)/G165))*100&lt;=-500,"&lt;-500",(((L165-G165)/G165))*100)))</f>
        <v>288.97264364352668</v>
      </c>
    </row>
    <row r="166" spans="1:13" s="10" customFormat="1" ht="15" customHeight="1" x14ac:dyDescent="0.2">
      <c r="A166" s="64">
        <v>192</v>
      </c>
      <c r="B166" s="65" t="s">
        <v>37</v>
      </c>
      <c r="C166" s="66" t="s">
        <v>193</v>
      </c>
      <c r="D166" s="50">
        <v>1236.9585058333334</v>
      </c>
      <c r="E166" s="50">
        <v>814.65989516666662</v>
      </c>
      <c r="F166" s="50">
        <v>19.038185000000002</v>
      </c>
      <c r="G166" s="50">
        <f>D166-E166-F166</f>
        <v>403.26042566666683</v>
      </c>
      <c r="H166" s="69"/>
      <c r="I166" s="50">
        <v>136.20646594772037</v>
      </c>
      <c r="J166" s="50">
        <v>46.751068449333182</v>
      </c>
      <c r="K166" s="50">
        <v>21.067434819999999</v>
      </c>
      <c r="L166" s="50">
        <f>I166-J166-K166</f>
        <v>68.387962678387183</v>
      </c>
      <c r="M166" s="51">
        <f>IF(OR(G166=0,L166=0),"N.A.",IF((((L166-G166)/G166))*100&gt;=500,"500&lt;",IF((((L166-G166)/G166))*100&lt;=-500,"&lt;-500",(((L166-G166)/G166))*100)))</f>
        <v>-83.041241261071235</v>
      </c>
    </row>
    <row r="167" spans="1:13" s="10" customFormat="1" ht="15" customHeight="1" x14ac:dyDescent="0.2">
      <c r="A167" s="61">
        <v>193</v>
      </c>
      <c r="B167" s="65" t="s">
        <v>143</v>
      </c>
      <c r="C167" s="66" t="s">
        <v>194</v>
      </c>
      <c r="D167" s="50">
        <v>21.066485833333331</v>
      </c>
      <c r="E167" s="50">
        <v>10.783787666666665</v>
      </c>
      <c r="F167" s="50">
        <v>1.2949249999999999</v>
      </c>
      <c r="G167" s="50">
        <f>D167-E167-F167</f>
        <v>8.9877731666666669</v>
      </c>
      <c r="H167" s="69"/>
      <c r="I167" s="50">
        <v>46.361545532923763</v>
      </c>
      <c r="J167" s="50">
        <v>9.277117671442177</v>
      </c>
      <c r="K167" s="50">
        <v>1.10587795</v>
      </c>
      <c r="L167" s="50">
        <f>I167-J167-K167</f>
        <v>35.978549911481586</v>
      </c>
      <c r="M167" s="51">
        <f>IF(OR(G167=0,L167=0),"N.A.",IF((((L167-G167)/G167))*100&gt;=500,"500&lt;",IF((((L167-G167)/G167))*100&lt;=-500,"&lt;-500",(((L167-G167)/G167))*100)))</f>
        <v>300.3054955249288</v>
      </c>
    </row>
    <row r="168" spans="1:13" s="10" customFormat="1" ht="15" customHeight="1" x14ac:dyDescent="0.2">
      <c r="A168" s="64">
        <v>194</v>
      </c>
      <c r="B168" s="65" t="s">
        <v>37</v>
      </c>
      <c r="C168" s="72" t="s">
        <v>195</v>
      </c>
      <c r="D168" s="50">
        <v>2105.4547499999994</v>
      </c>
      <c r="E168" s="50">
        <v>1387.5855103333329</v>
      </c>
      <c r="F168" s="50">
        <v>17.337114999999997</v>
      </c>
      <c r="G168" s="50">
        <f>D168-E168-F168</f>
        <v>700.5321246666665</v>
      </c>
      <c r="H168" s="69"/>
      <c r="I168" s="50">
        <v>141.15965132406569</v>
      </c>
      <c r="J168" s="50">
        <v>52.268144819757502</v>
      </c>
      <c r="K168" s="50">
        <v>15.047198719999999</v>
      </c>
      <c r="L168" s="50">
        <f>I168-J168-K168</f>
        <v>73.844307784308185</v>
      </c>
      <c r="M168" s="51">
        <f>IF(OR(G168=0,L168=0),"N.A.",IF((((L168-G168)/G168))*100&gt;=500,"500&lt;",IF((((L168-G168)/G168))*100&lt;=-500,"&lt;-500",(((L168-G168)/G168))*100)))</f>
        <v>-89.45882634298242</v>
      </c>
    </row>
    <row r="169" spans="1:13" s="10" customFormat="1" ht="15" customHeight="1" x14ac:dyDescent="0.2">
      <c r="A169" s="64">
        <v>195</v>
      </c>
      <c r="B169" s="65" t="s">
        <v>37</v>
      </c>
      <c r="C169" s="66" t="s">
        <v>196</v>
      </c>
      <c r="D169" s="50">
        <v>1660.1692275000003</v>
      </c>
      <c r="E169" s="50">
        <v>1186.6941698333328</v>
      </c>
      <c r="F169" s="50">
        <v>34.596829999999997</v>
      </c>
      <c r="G169" s="50">
        <f>D169-E169-F169</f>
        <v>438.87822766666744</v>
      </c>
      <c r="H169" s="69"/>
      <c r="I169" s="50">
        <v>407.57943099902775</v>
      </c>
      <c r="J169" s="50">
        <v>115.73153826003637</v>
      </c>
      <c r="K169" s="50">
        <v>36.941547729999996</v>
      </c>
      <c r="L169" s="50">
        <f>I169-J169-K169</f>
        <v>254.90634500899139</v>
      </c>
      <c r="M169" s="51">
        <f>IF(OR(G169=0,L169=0),"N.A.",IF((((L169-G169)/G169))*100&gt;=500,"500&lt;",IF((((L169-G169)/G169))*100&lt;=-500,"&lt;-500",(((L169-G169)/G169))*100)))</f>
        <v>-41.918662412527922</v>
      </c>
    </row>
    <row r="170" spans="1:13" s="10" customFormat="1" ht="15" customHeight="1" x14ac:dyDescent="0.2">
      <c r="A170" s="64">
        <v>197</v>
      </c>
      <c r="B170" s="65" t="s">
        <v>37</v>
      </c>
      <c r="C170" s="66" t="s">
        <v>197</v>
      </c>
      <c r="D170" s="50">
        <v>75.292864166666661</v>
      </c>
      <c r="E170" s="50">
        <v>11.694069333333335</v>
      </c>
      <c r="F170" s="50">
        <v>5.6462510000000004</v>
      </c>
      <c r="G170" s="50">
        <f>D170-E170-F170</f>
        <v>57.95254383333333</v>
      </c>
      <c r="H170" s="69"/>
      <c r="I170" s="50">
        <v>33.77769919439767</v>
      </c>
      <c r="J170" s="50">
        <v>11.088840422789842</v>
      </c>
      <c r="K170" s="50">
        <v>4.9980530000000005</v>
      </c>
      <c r="L170" s="50">
        <f>I170-J170-K170</f>
        <v>17.690805771607828</v>
      </c>
      <c r="M170" s="51">
        <f>IF(OR(G170=0,L170=0),"N.A.",IF((((L170-G170)/G170))*100&gt;=500,"500&lt;",IF((((L170-G170)/G170))*100&lt;=-500,"&lt;-500",(((L170-G170)/G170))*100)))</f>
        <v>-69.473633767509654</v>
      </c>
    </row>
    <row r="171" spans="1:13" s="10" customFormat="1" ht="15" customHeight="1" x14ac:dyDescent="0.2">
      <c r="A171" s="64">
        <v>198</v>
      </c>
      <c r="B171" s="65" t="s">
        <v>37</v>
      </c>
      <c r="C171" s="66" t="s">
        <v>198</v>
      </c>
      <c r="D171" s="50">
        <v>1326.6951599999995</v>
      </c>
      <c r="E171" s="50">
        <v>626.71796483333321</v>
      </c>
      <c r="F171" s="50">
        <v>2.8187790000000001</v>
      </c>
      <c r="G171" s="50">
        <f>D171-E171-F171</f>
        <v>697.15841616666637</v>
      </c>
      <c r="H171" s="69"/>
      <c r="I171" s="50">
        <v>87.658411191935798</v>
      </c>
      <c r="J171" s="50">
        <v>34.931084867374238</v>
      </c>
      <c r="K171" s="50">
        <v>10.418042450000002</v>
      </c>
      <c r="L171" s="50">
        <f>I171-J171-K171</f>
        <v>42.309283874561558</v>
      </c>
      <c r="M171" s="51">
        <f>IF(OR(G171=0,L171=0),"N.A.",IF((((L171-G171)/G171))*100&gt;=500,"500&lt;",IF((((L171-G171)/G171))*100&lt;=-500,"&lt;-500",(((L171-G171)/G171))*100)))</f>
        <v>-93.931180791419038</v>
      </c>
    </row>
    <row r="172" spans="1:13" s="10" customFormat="1" ht="15" customHeight="1" x14ac:dyDescent="0.2">
      <c r="A172" s="64">
        <v>199</v>
      </c>
      <c r="B172" s="65" t="s">
        <v>37</v>
      </c>
      <c r="C172" s="66" t="s">
        <v>199</v>
      </c>
      <c r="D172" s="50">
        <v>54.652930833333343</v>
      </c>
      <c r="E172" s="50">
        <v>20.796571333333333</v>
      </c>
      <c r="F172" s="50">
        <v>4.3024659999999999</v>
      </c>
      <c r="G172" s="50">
        <f>D172-E172-F172</f>
        <v>29.553893500000012</v>
      </c>
      <c r="H172" s="69"/>
      <c r="I172" s="50">
        <v>93.704296991658723</v>
      </c>
      <c r="J172" s="50">
        <v>19.143950800659972</v>
      </c>
      <c r="K172" s="50">
        <v>6.0547400900000001</v>
      </c>
      <c r="L172" s="50">
        <f>I172-J172-K172</f>
        <v>68.505606100998762</v>
      </c>
      <c r="M172" s="51">
        <f>IF(OR(G172=0,L172=0),"N.A.",IF((((L172-G172)/G172))*100&gt;=500,"500&lt;",IF((((L172-G172)/G172))*100&lt;=-500,"&lt;-500",(((L172-G172)/G172))*100)))</f>
        <v>131.79892050771156</v>
      </c>
    </row>
    <row r="173" spans="1:13" s="10" customFormat="1" ht="15" customHeight="1" x14ac:dyDescent="0.2">
      <c r="A173" s="64">
        <v>200</v>
      </c>
      <c r="B173" s="65" t="s">
        <v>143</v>
      </c>
      <c r="C173" s="66" t="s">
        <v>200</v>
      </c>
      <c r="D173" s="50">
        <v>230.06550000000001</v>
      </c>
      <c r="E173" s="50">
        <v>77.516812000000002</v>
      </c>
      <c r="F173" s="50">
        <v>29.598130999999999</v>
      </c>
      <c r="G173" s="50">
        <f>D173-E173-F173</f>
        <v>122.95055700000003</v>
      </c>
      <c r="H173" s="69"/>
      <c r="I173" s="50">
        <v>231.45690418864083</v>
      </c>
      <c r="J173" s="50">
        <v>76.199278638073366</v>
      </c>
      <c r="K173" s="50">
        <v>44.170522059999996</v>
      </c>
      <c r="L173" s="50">
        <f>I173-J173-K173</f>
        <v>111.08710349056747</v>
      </c>
      <c r="M173" s="51">
        <f>IF(OR(G173=0,L173=0),"N.A.",IF((((L173-G173)/G173))*100&gt;=500,"500&lt;",IF((((L173-G173)/G173))*100&lt;=-500,"&lt;-500",(((L173-G173)/G173))*100)))</f>
        <v>-9.6489628017159426</v>
      </c>
    </row>
    <row r="174" spans="1:13" s="10" customFormat="1" ht="15" customHeight="1" x14ac:dyDescent="0.2">
      <c r="A174" s="64">
        <v>201</v>
      </c>
      <c r="B174" s="65" t="s">
        <v>125</v>
      </c>
      <c r="C174" s="66" t="s">
        <v>201</v>
      </c>
      <c r="D174" s="50">
        <v>832.05150000000003</v>
      </c>
      <c r="E174" s="50">
        <v>159.83542300000002</v>
      </c>
      <c r="F174" s="50">
        <v>2.5960700000000001</v>
      </c>
      <c r="G174" s="50">
        <f>D174-E174-F174</f>
        <v>669.62000699999999</v>
      </c>
      <c r="H174" s="69"/>
      <c r="I174" s="50">
        <v>218.13449968874497</v>
      </c>
      <c r="J174" s="50">
        <v>69.781065851243881</v>
      </c>
      <c r="K174" s="50">
        <v>24.296910039999997</v>
      </c>
      <c r="L174" s="50">
        <f>I174-J174-K174</f>
        <v>124.05652379750109</v>
      </c>
      <c r="M174" s="51">
        <f>IF(OR(G174=0,L174=0),"N.A.",IF((((L174-G174)/G174))*100&gt;=500,"500&lt;",IF((((L174-G174)/G174))*100&lt;=-500,"&lt;-500",(((L174-G174)/G174))*100)))</f>
        <v>-81.473593605230931</v>
      </c>
    </row>
    <row r="175" spans="1:13" s="10" customFormat="1" ht="15" customHeight="1" x14ac:dyDescent="0.2">
      <c r="A175" s="64">
        <v>202</v>
      </c>
      <c r="B175" s="65" t="s">
        <v>125</v>
      </c>
      <c r="C175" s="66" t="s">
        <v>202</v>
      </c>
      <c r="D175" s="50">
        <v>264.21150000000006</v>
      </c>
      <c r="E175" s="50">
        <v>148.28467800000001</v>
      </c>
      <c r="F175" s="50">
        <v>20.277547999999999</v>
      </c>
      <c r="G175" s="50">
        <f>D175-E175-F175</f>
        <v>95.649274000000048</v>
      </c>
      <c r="H175" s="69"/>
      <c r="I175" s="50">
        <v>350.32191359996153</v>
      </c>
      <c r="J175" s="50">
        <v>135.37163512390879</v>
      </c>
      <c r="K175" s="50">
        <v>66.880400680000008</v>
      </c>
      <c r="L175" s="50">
        <f>I175-J175-K175</f>
        <v>148.06987779605274</v>
      </c>
      <c r="M175" s="51">
        <f>IF(OR(G175=0,L175=0),"N.A.",IF((((L175-G175)/G175))*100&gt;=500,"500&lt;",IF((((L175-G175)/G175))*100&lt;=-500,"&lt;-500",(((L175-G175)/G175))*100)))</f>
        <v>54.805020052794816</v>
      </c>
    </row>
    <row r="176" spans="1:13" s="10" customFormat="1" ht="15" customHeight="1" x14ac:dyDescent="0.2">
      <c r="A176" s="64">
        <v>203</v>
      </c>
      <c r="B176" s="65" t="s">
        <v>147</v>
      </c>
      <c r="C176" s="66" t="s">
        <v>203</v>
      </c>
      <c r="D176" s="50">
        <v>67.783169999999998</v>
      </c>
      <c r="E176" s="50">
        <v>53.120431666666661</v>
      </c>
      <c r="F176" s="50">
        <v>5.2103930000000007</v>
      </c>
      <c r="G176" s="50">
        <f>D176-E176-F176</f>
        <v>9.4523453333333372</v>
      </c>
      <c r="H176" s="69"/>
      <c r="I176" s="50">
        <v>266.0518330641176</v>
      </c>
      <c r="J176" s="50">
        <v>46.024493417592311</v>
      </c>
      <c r="K176" s="50">
        <v>10.717422039999999</v>
      </c>
      <c r="L176" s="50">
        <f>I176-J176-K176</f>
        <v>209.30991760652529</v>
      </c>
      <c r="M176" s="51" t="str">
        <f>IF(OR(G176=0,L176=0),"N.A.",IF((((L176-G176)/G176))*100&gt;=500,"500&lt;",IF((((L176-G176)/G176))*100&lt;=-500,"&lt;-500",(((L176-G176)/G176))*100)))</f>
        <v>500&lt;</v>
      </c>
    </row>
    <row r="177" spans="1:235" s="10" customFormat="1" ht="15" customHeight="1" x14ac:dyDescent="0.2">
      <c r="A177" s="64">
        <v>204</v>
      </c>
      <c r="B177" s="65" t="s">
        <v>125</v>
      </c>
      <c r="C177" s="66" t="s">
        <v>204</v>
      </c>
      <c r="D177" s="50">
        <v>1015.308</v>
      </c>
      <c r="E177" s="50">
        <v>146.56678699999998</v>
      </c>
      <c r="F177" s="50">
        <v>65.812601999999984</v>
      </c>
      <c r="G177" s="50">
        <f>D177-E177-F177</f>
        <v>802.92861100000005</v>
      </c>
      <c r="H177" s="69"/>
      <c r="I177" s="50">
        <v>416.27641063790418</v>
      </c>
      <c r="J177" s="50">
        <v>158.20599832859733</v>
      </c>
      <c r="K177" s="50">
        <v>66.670710840000012</v>
      </c>
      <c r="L177" s="50">
        <f>I177-J177-K177</f>
        <v>191.39970146930682</v>
      </c>
      <c r="M177" s="51">
        <f>IF(OR(G177=0,L177=0),"N.A.",IF((((L177-G177)/G177))*100&gt;=500,"500&lt;",IF((((L177-G177)/G177))*100&lt;=-500,"&lt;-500",(((L177-G177)/G177))*100)))</f>
        <v>-76.16230149889293</v>
      </c>
    </row>
    <row r="178" spans="1:235" s="10" customFormat="1" ht="15" customHeight="1" x14ac:dyDescent="0.2">
      <c r="A178" s="64">
        <v>205</v>
      </c>
      <c r="B178" s="65" t="s">
        <v>86</v>
      </c>
      <c r="C178" s="66" t="s">
        <v>205</v>
      </c>
      <c r="D178" s="50">
        <v>466.87154833333346</v>
      </c>
      <c r="E178" s="50">
        <v>377.98371099999997</v>
      </c>
      <c r="F178" s="50">
        <v>53.710481999999999</v>
      </c>
      <c r="G178" s="50">
        <f>D178-E178-F178</f>
        <v>35.177355333333495</v>
      </c>
      <c r="H178" s="69"/>
      <c r="I178" s="50">
        <v>223.06217284045599</v>
      </c>
      <c r="J178" s="50">
        <v>275.97463048459997</v>
      </c>
      <c r="K178" s="50">
        <v>51.712810869999998</v>
      </c>
      <c r="L178" s="50">
        <f>I178-J178-K178</f>
        <v>-104.62526851414398</v>
      </c>
      <c r="M178" s="51">
        <f>IF(OR(G178=0,L178=0),"N.A.",IF((((L178-G178)/G178))*100&gt;=500,"500&lt;",IF((((L178-G178)/G178))*100&lt;=-500,"&lt;-500",(((L178-G178)/G178))*100)))</f>
        <v>-397.42221245098199</v>
      </c>
    </row>
    <row r="179" spans="1:235" s="10" customFormat="1" ht="15" customHeight="1" x14ac:dyDescent="0.2">
      <c r="A179" s="64">
        <v>206</v>
      </c>
      <c r="B179" s="65" t="s">
        <v>143</v>
      </c>
      <c r="C179" s="66" t="s">
        <v>206</v>
      </c>
      <c r="D179" s="50">
        <v>103.15707166666668</v>
      </c>
      <c r="E179" s="50">
        <v>78.240155333333334</v>
      </c>
      <c r="F179" s="50">
        <v>26.513930000000002</v>
      </c>
      <c r="G179" s="50">
        <f>D179-E179-F179</f>
        <v>-1.5970136666666548</v>
      </c>
      <c r="H179" s="69"/>
      <c r="I179" s="50">
        <v>198.24425402166284</v>
      </c>
      <c r="J179" s="50">
        <v>77.451292838352629</v>
      </c>
      <c r="K179" s="50">
        <v>27.637073870000002</v>
      </c>
      <c r="L179" s="50">
        <f>I179-J179-K179</f>
        <v>93.155887313310217</v>
      </c>
      <c r="M179" s="51" t="str">
        <f>IF(OR(G179=0,L179=0),"N.A.",IF((((L179-G179)/G179))*100&gt;=500,"500&lt;",IF((((L179-G179)/G179))*100&lt;=-500,"&lt;-500",(((L179-G179)/G179))*100)))</f>
        <v>&lt;-500</v>
      </c>
    </row>
    <row r="180" spans="1:235" s="10" customFormat="1" ht="15" customHeight="1" x14ac:dyDescent="0.2">
      <c r="A180" s="64">
        <v>207</v>
      </c>
      <c r="B180" s="65" t="s">
        <v>143</v>
      </c>
      <c r="C180" s="66" t="s">
        <v>207</v>
      </c>
      <c r="D180" s="50">
        <v>90.016353333333356</v>
      </c>
      <c r="E180" s="50">
        <v>59.814916500000002</v>
      </c>
      <c r="F180" s="50">
        <v>19.265429999999999</v>
      </c>
      <c r="G180" s="50">
        <f>D180-E180-F180</f>
        <v>10.936006833333355</v>
      </c>
      <c r="H180" s="69"/>
      <c r="I180" s="50">
        <v>201.00070011460116</v>
      </c>
      <c r="J180" s="50">
        <v>67.383205554648796</v>
      </c>
      <c r="K180" s="50">
        <v>22.668224719999998</v>
      </c>
      <c r="L180" s="50">
        <f>I180-J180-K180</f>
        <v>110.94926983995238</v>
      </c>
      <c r="M180" s="51" t="str">
        <f>IF(OR(G180=0,L180=0),"N.A.",IF((((L180-G180)/G180))*100&gt;=500,"500&lt;",IF((((L180-G180)/G180))*100&lt;=-500,"&lt;-500",(((L180-G180)/G180))*100)))</f>
        <v>500&lt;</v>
      </c>
    </row>
    <row r="181" spans="1:235" s="10" customFormat="1" ht="15" customHeight="1" x14ac:dyDescent="0.2">
      <c r="A181" s="64">
        <v>208</v>
      </c>
      <c r="B181" s="65" t="s">
        <v>37</v>
      </c>
      <c r="C181" s="66" t="s">
        <v>208</v>
      </c>
      <c r="D181" s="50">
        <v>18.193349999999999</v>
      </c>
      <c r="E181" s="50">
        <v>12.534347499999999</v>
      </c>
      <c r="F181" s="50">
        <v>1.0274269999999999</v>
      </c>
      <c r="G181" s="50">
        <f>D181-E181-F181</f>
        <v>4.6315755000000003</v>
      </c>
      <c r="H181" s="69"/>
      <c r="I181" s="50">
        <v>130.51367638754277</v>
      </c>
      <c r="J181" s="50">
        <v>13.530651999666798</v>
      </c>
      <c r="K181" s="50">
        <v>5.2831770400000009</v>
      </c>
      <c r="L181" s="50">
        <f>I181-J181-K181</f>
        <v>111.69984734787597</v>
      </c>
      <c r="M181" s="51" t="str">
        <f>IF(OR(G181=0,L181=0),"N.A.",IF((((L181-G181)/G181))*100&gt;=500,"500&lt;",IF((((L181-G181)/G181))*100&lt;=-500,"&lt;-500",(((L181-G181)/G181))*100)))</f>
        <v>500&lt;</v>
      </c>
    </row>
    <row r="182" spans="1:235" s="10" customFormat="1" ht="15" customHeight="1" x14ac:dyDescent="0.2">
      <c r="A182" s="64">
        <v>209</v>
      </c>
      <c r="B182" s="65" t="s">
        <v>37</v>
      </c>
      <c r="C182" s="66" t="s">
        <v>209</v>
      </c>
      <c r="D182" s="50">
        <v>1704.7065</v>
      </c>
      <c r="E182" s="50">
        <v>968.74686166666675</v>
      </c>
      <c r="F182" s="50">
        <v>14.454609000000001</v>
      </c>
      <c r="G182" s="50">
        <f>D182-E182-F182</f>
        <v>721.50502933333325</v>
      </c>
      <c r="H182" s="69"/>
      <c r="I182" s="50">
        <v>189.86160938578303</v>
      </c>
      <c r="J182" s="50">
        <v>50.614016131431164</v>
      </c>
      <c r="K182" s="50">
        <v>15.847469369999999</v>
      </c>
      <c r="L182" s="50">
        <f>I182-J182-K182</f>
        <v>123.40012388435187</v>
      </c>
      <c r="M182" s="51">
        <f>IF(OR(G182=0,L182=0),"N.A.",IF((((L182-G182)/G182))*100&gt;=500,"500&lt;",IF((((L182-G182)/G182))*100&lt;=-500,"&lt;-500",(((L182-G182)/G182))*100)))</f>
        <v>-82.896844946684169</v>
      </c>
    </row>
    <row r="183" spans="1:235" s="10" customFormat="1" ht="15" customHeight="1" x14ac:dyDescent="0.2">
      <c r="A183" s="64">
        <v>210</v>
      </c>
      <c r="B183" s="65" t="s">
        <v>125</v>
      </c>
      <c r="C183" s="66" t="s">
        <v>210</v>
      </c>
      <c r="D183" s="50">
        <v>278.80719333333332</v>
      </c>
      <c r="E183" s="50">
        <v>223.08685666666668</v>
      </c>
      <c r="F183" s="50">
        <v>46.554028999999993</v>
      </c>
      <c r="G183" s="50">
        <f>D183-E183-F183</f>
        <v>9.166307666666647</v>
      </c>
      <c r="H183" s="69"/>
      <c r="I183" s="50">
        <v>626.62251745686638</v>
      </c>
      <c r="J183" s="50">
        <v>204.76686026550277</v>
      </c>
      <c r="K183" s="50">
        <v>40.316331159999997</v>
      </c>
      <c r="L183" s="50">
        <f>I183-J183-K183</f>
        <v>381.5393260313636</v>
      </c>
      <c r="M183" s="51" t="str">
        <f>IF(OR(G183=0,L183=0),"N.A.",IF((((L183-G183)/G183))*100&gt;=500,"500&lt;",IF((((L183-G183)/G183))*100&lt;=-500,"&lt;-500",(((L183-G183)/G183))*100)))</f>
        <v>500&lt;</v>
      </c>
    </row>
    <row r="184" spans="1:235" s="10" customFormat="1" ht="15" customHeight="1" x14ac:dyDescent="0.2">
      <c r="A184" s="64">
        <v>211</v>
      </c>
      <c r="B184" s="65" t="s">
        <v>125</v>
      </c>
      <c r="C184" s="66" t="s">
        <v>211</v>
      </c>
      <c r="D184" s="50">
        <v>434.80500000000001</v>
      </c>
      <c r="E184" s="50">
        <v>253.40138400000001</v>
      </c>
      <c r="F184" s="50">
        <v>62.388264000000007</v>
      </c>
      <c r="G184" s="50">
        <f>D184-E184-F184</f>
        <v>119.01535199999999</v>
      </c>
      <c r="H184" s="69"/>
      <c r="I184" s="50">
        <v>673.82047155295948</v>
      </c>
      <c r="J184" s="50">
        <v>196.12492469041513</v>
      </c>
      <c r="K184" s="50">
        <v>54.632511800000003</v>
      </c>
      <c r="L184" s="50">
        <f>I184-J184-K184</f>
        <v>423.06303506254437</v>
      </c>
      <c r="M184" s="51">
        <f>IF(OR(G184=0,L184=0),"N.A.",IF((((L184-G184)/G184))*100&gt;=500,"500&lt;",IF((((L184-G184)/G184))*100&lt;=-500,"&lt;-500",(((L184-G184)/G184))*100)))</f>
        <v>255.46929698829476</v>
      </c>
    </row>
    <row r="185" spans="1:235" s="10" customFormat="1" ht="15" customHeight="1" x14ac:dyDescent="0.2">
      <c r="A185" s="64">
        <v>212</v>
      </c>
      <c r="B185" s="65" t="s">
        <v>37</v>
      </c>
      <c r="C185" s="66" t="s">
        <v>212</v>
      </c>
      <c r="D185" s="50">
        <v>208.27799999999999</v>
      </c>
      <c r="E185" s="50">
        <v>53.998311999999999</v>
      </c>
      <c r="F185" s="50">
        <v>20.059121000000001</v>
      </c>
      <c r="G185" s="50">
        <f>D185-E185-F185</f>
        <v>134.22056699999999</v>
      </c>
      <c r="H185" s="69"/>
      <c r="I185" s="50">
        <v>355.83183812547873</v>
      </c>
      <c r="J185" s="50">
        <v>62.798437903949385</v>
      </c>
      <c r="K185" s="50">
        <v>19.658576449999998</v>
      </c>
      <c r="L185" s="50">
        <f>I185-J185-K185</f>
        <v>273.37482377152935</v>
      </c>
      <c r="M185" s="51">
        <f>IF(OR(G185=0,L185=0),"N.A.",IF((((L185-G185)/G185))*100&gt;=500,"500&lt;",IF((((L185-G185)/G185))*100&lt;=-500,"&lt;-500",(((L185-G185)/G185))*100)))</f>
        <v>103.67580757688899</v>
      </c>
    </row>
    <row r="186" spans="1:235" s="10" customFormat="1" ht="15" customHeight="1" x14ac:dyDescent="0.2">
      <c r="A186" s="64">
        <v>213</v>
      </c>
      <c r="B186" s="65" t="s">
        <v>37</v>
      </c>
      <c r="C186" s="66" t="s">
        <v>213</v>
      </c>
      <c r="D186" s="50">
        <v>1798.2173474999995</v>
      </c>
      <c r="E186" s="50">
        <v>1079.0088818333331</v>
      </c>
      <c r="F186" s="50">
        <v>16.343590999999996</v>
      </c>
      <c r="G186" s="50">
        <f>D186-E186-F186</f>
        <v>702.86487466666642</v>
      </c>
      <c r="H186" s="69"/>
      <c r="I186" s="50">
        <v>95.59420342208071</v>
      </c>
      <c r="J186" s="50">
        <v>39.15264521992907</v>
      </c>
      <c r="K186" s="50">
        <v>11.810311560000002</v>
      </c>
      <c r="L186" s="50">
        <f>I186-J186-K186</f>
        <v>44.631246642151638</v>
      </c>
      <c r="M186" s="51">
        <f>IF(OR(G186=0,L186=0),"N.A.",IF((((L186-G186)/G186))*100&gt;=500,"500&lt;",IF((((L186-G186)/G186))*100&lt;=-500,"&lt;-500",(((L186-G186)/G186))*100)))</f>
        <v>-93.650095736635294</v>
      </c>
    </row>
    <row r="187" spans="1:235" s="10" customFormat="1" ht="15" customHeight="1" x14ac:dyDescent="0.2">
      <c r="A187" s="64">
        <v>214</v>
      </c>
      <c r="B187" s="65" t="s">
        <v>37</v>
      </c>
      <c r="C187" s="66" t="s">
        <v>214</v>
      </c>
      <c r="D187" s="50">
        <v>2783.6475866666665</v>
      </c>
      <c r="E187" s="50">
        <v>1905.1276716666662</v>
      </c>
      <c r="F187" s="50">
        <v>36.216390000000004</v>
      </c>
      <c r="G187" s="50">
        <f>D187-E187-F187</f>
        <v>842.30352500000026</v>
      </c>
      <c r="H187" s="69"/>
      <c r="I187" s="50">
        <v>373.69520511134107</v>
      </c>
      <c r="J187" s="50">
        <v>114.05688084073725</v>
      </c>
      <c r="K187" s="50">
        <v>32.955600610000005</v>
      </c>
      <c r="L187" s="50">
        <f>I187-J187-K187</f>
        <v>226.68272366060378</v>
      </c>
      <c r="M187" s="51">
        <f>IF(OR(G187=0,L187=0),"N.A.",IF((((L187-G187)/G187))*100&gt;=500,"500&lt;",IF((((L187-G187)/G187))*100&lt;=-500,"&lt;-500",(((L187-G187)/G187))*100)))</f>
        <v>-73.08776267312858</v>
      </c>
    </row>
    <row r="188" spans="1:235" s="10" customFormat="1" ht="15" customHeight="1" x14ac:dyDescent="0.2">
      <c r="A188" s="64">
        <v>215</v>
      </c>
      <c r="B188" s="65" t="s">
        <v>125</v>
      </c>
      <c r="C188" s="66" t="s">
        <v>215</v>
      </c>
      <c r="D188" s="50">
        <v>205.35900000000001</v>
      </c>
      <c r="E188" s="50">
        <v>48.099608000000003</v>
      </c>
      <c r="F188" s="50">
        <v>24.989965000000002</v>
      </c>
      <c r="G188" s="50">
        <f>D188-E188-F188</f>
        <v>132.26942699999998</v>
      </c>
      <c r="H188" s="69"/>
      <c r="I188" s="50">
        <v>268.81348549362735</v>
      </c>
      <c r="J188" s="50">
        <v>52.170832988532261</v>
      </c>
      <c r="K188" s="50">
        <v>25.337583509999998</v>
      </c>
      <c r="L188" s="50">
        <f>I188-J188-K188</f>
        <v>191.3050689950951</v>
      </c>
      <c r="M188" s="51">
        <f>IF(OR(G188=0,L188=0),"N.A.",IF((((L188-G188)/G188))*100&gt;=500,"500&lt;",IF((((L188-G188)/G188))*100&lt;=-500,"&lt;-500",(((L188-G188)/G188))*100)))</f>
        <v>44.632870447904132</v>
      </c>
    </row>
    <row r="189" spans="1:235" s="10" customFormat="1" ht="15" customHeight="1" x14ac:dyDescent="0.2">
      <c r="A189" s="64">
        <v>216</v>
      </c>
      <c r="B189" s="65" t="s">
        <v>102</v>
      </c>
      <c r="C189" s="66" t="s">
        <v>216</v>
      </c>
      <c r="D189" s="50">
        <v>497.47950000000003</v>
      </c>
      <c r="E189" s="50">
        <v>141.56485599999999</v>
      </c>
      <c r="F189" s="50">
        <v>9.1368329999999993</v>
      </c>
      <c r="G189" s="50">
        <f>D189-E189-F189</f>
        <v>346.77781100000004</v>
      </c>
      <c r="H189" s="69"/>
      <c r="I189" s="50">
        <v>1</v>
      </c>
      <c r="J189" s="50">
        <v>18.779319059999999</v>
      </c>
      <c r="K189" s="50">
        <v>7.9308220800000004</v>
      </c>
      <c r="L189" s="50">
        <f>I189-J189-K189</f>
        <v>-25.710141139999998</v>
      </c>
      <c r="M189" s="51">
        <f>IF(OR(G189=0,L189=0),"N.A.",IF((((L189-G189)/G189))*100&gt;=500,"500&lt;",IF((((L189-G189)/G189))*100&lt;=-500,"&lt;-500",(((L189-G189)/G189))*100)))</f>
        <v>-107.41400987158316</v>
      </c>
    </row>
    <row r="190" spans="1:235" s="1" customFormat="1" ht="15" customHeight="1" x14ac:dyDescent="0.2">
      <c r="A190" s="64">
        <v>217</v>
      </c>
      <c r="B190" s="65" t="s">
        <v>102</v>
      </c>
      <c r="C190" s="66" t="s">
        <v>217</v>
      </c>
      <c r="D190" s="50">
        <v>371.71994999999998</v>
      </c>
      <c r="E190" s="50">
        <v>178.82424</v>
      </c>
      <c r="F190" s="50">
        <v>0</v>
      </c>
      <c r="G190" s="50">
        <f>D190-E190-F190</f>
        <v>192.89570999999998</v>
      </c>
      <c r="H190" s="69"/>
      <c r="I190" s="50">
        <v>494.73888622418406</v>
      </c>
      <c r="J190" s="50">
        <v>85.770843540000001</v>
      </c>
      <c r="K190" s="50">
        <v>52.16239779</v>
      </c>
      <c r="L190" s="50">
        <f>I190-J190-K190</f>
        <v>356.80564489418407</v>
      </c>
      <c r="M190" s="51">
        <f>IF(OR(G190=0,L190=0),"N.A.",IF((((L190-G190)/G190))*100&gt;=500,"500&lt;",IF((((L190-G190)/G190))*100&lt;=-500,"&lt;-500",(((L190-G190)/G190))*100)))</f>
        <v>84.97334383132943</v>
      </c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</row>
    <row r="191" spans="1:235" s="1" customFormat="1" ht="15" customHeight="1" x14ac:dyDescent="0.2">
      <c r="A191" s="64">
        <v>218</v>
      </c>
      <c r="B191" s="65" t="s">
        <v>33</v>
      </c>
      <c r="C191" s="66" t="s">
        <v>218</v>
      </c>
      <c r="D191" s="50">
        <v>105.03829333333333</v>
      </c>
      <c r="E191" s="50">
        <v>50.283872000000002</v>
      </c>
      <c r="F191" s="50">
        <v>24.373557999999999</v>
      </c>
      <c r="G191" s="50">
        <f>D191-E191-F191</f>
        <v>30.380863333333327</v>
      </c>
      <c r="H191" s="69"/>
      <c r="I191" s="50">
        <v>137.37787263244277</v>
      </c>
      <c r="J191" s="50">
        <v>70.264981022905516</v>
      </c>
      <c r="K191" s="50">
        <v>24.634905840000002</v>
      </c>
      <c r="L191" s="50">
        <f>I191-J191-K191</f>
        <v>42.477985769537256</v>
      </c>
      <c r="M191" s="51">
        <f>IF(OR(G191=0,L191=0),"N.A.",IF((((L191-G191)/G191))*100&gt;=500,"500&lt;",IF((((L191-G191)/G191))*100&lt;=-500,"&lt;-500",(((L191-G191)/G191))*100)))</f>
        <v>39.818231310534181</v>
      </c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</row>
    <row r="192" spans="1:235" s="1" customFormat="1" ht="15" customHeight="1" x14ac:dyDescent="0.2">
      <c r="A192" s="64">
        <v>219</v>
      </c>
      <c r="B192" s="65" t="s">
        <v>125</v>
      </c>
      <c r="C192" s="66" t="s">
        <v>219</v>
      </c>
      <c r="D192" s="50">
        <v>171.77588416666671</v>
      </c>
      <c r="E192" s="50">
        <v>53.983944333333334</v>
      </c>
      <c r="F192" s="50">
        <v>19.709582000000001</v>
      </c>
      <c r="G192" s="50">
        <f>D192-E192-F192</f>
        <v>98.082357833333376</v>
      </c>
      <c r="H192" s="69"/>
      <c r="I192" s="50">
        <v>1547.6786030187616</v>
      </c>
      <c r="J192" s="50">
        <v>54.327172647152146</v>
      </c>
      <c r="K192" s="50">
        <v>18.229478120000003</v>
      </c>
      <c r="L192" s="50">
        <f>I192-J192-K192</f>
        <v>1475.1219522516094</v>
      </c>
      <c r="M192" s="51" t="str">
        <f>IF(OR(G192=0,L192=0),"N.A.",IF((((L192-G192)/G192))*100&gt;=500,"500&lt;",IF((((L192-G192)/G192))*100&lt;=-500,"&lt;-500",(((L192-G192)/G192))*100)))</f>
        <v>500&lt;</v>
      </c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</row>
    <row r="193" spans="1:15" s="1" customFormat="1" ht="15" customHeight="1" x14ac:dyDescent="0.2">
      <c r="A193" s="64">
        <v>222</v>
      </c>
      <c r="B193" s="65" t="s">
        <v>23</v>
      </c>
      <c r="C193" s="89" t="s">
        <v>220</v>
      </c>
      <c r="D193" s="50">
        <v>8348.76</v>
      </c>
      <c r="E193" s="50">
        <v>5093.2212083333325</v>
      </c>
      <c r="F193" s="50">
        <v>347.78137400000003</v>
      </c>
      <c r="G193" s="50">
        <f>D193-E193-F193</f>
        <v>2907.7574176666676</v>
      </c>
      <c r="H193" s="69"/>
      <c r="I193" s="50">
        <v>5375.5648277812388</v>
      </c>
      <c r="J193" s="50">
        <v>1510.917231255793</v>
      </c>
      <c r="K193" s="50">
        <v>327.46421982999999</v>
      </c>
      <c r="L193" s="50">
        <f>I193-J193-K193</f>
        <v>3537.183376695446</v>
      </c>
      <c r="M193" s="51">
        <f>IF(OR(G193=0,L193=0),"N.A.",IF((((L193-G193)/G193))*100&gt;=500,"500&lt;",IF((((L193-G193)/G193))*100&lt;=-500,"&lt;-500",(((L193-G193)/G193))*100)))</f>
        <v>21.646439802872614</v>
      </c>
      <c r="N193" s="10"/>
      <c r="O193" s="10"/>
    </row>
    <row r="194" spans="1:15" s="1" customFormat="1" ht="15" customHeight="1" x14ac:dyDescent="0.2">
      <c r="A194" s="64">
        <v>223</v>
      </c>
      <c r="B194" s="65" t="s">
        <v>33</v>
      </c>
      <c r="C194" s="89" t="s">
        <v>221</v>
      </c>
      <c r="D194" s="50">
        <v>14.4703125</v>
      </c>
      <c r="E194" s="50">
        <v>7.1698221666666662</v>
      </c>
      <c r="F194" s="50">
        <v>1.8023400000000001</v>
      </c>
      <c r="G194" s="50">
        <f>D194-E194-F194</f>
        <v>5.4981503333333341</v>
      </c>
      <c r="H194" s="69"/>
      <c r="I194" s="50">
        <v>37.877540445115223</v>
      </c>
      <c r="J194" s="50">
        <v>7.4719778080655175</v>
      </c>
      <c r="K194" s="50">
        <v>1.5392113200000002</v>
      </c>
      <c r="L194" s="50">
        <f>I194-J194-K194</f>
        <v>28.866351317049705</v>
      </c>
      <c r="M194" s="51">
        <f>IF(OR(G194=0,L194=0),"N.A.",IF((((L194-G194)/G194))*100&gt;=500,"500&lt;",IF((((L194-G194)/G194))*100&lt;=-500,"&lt;-500",(((L194-G194)/G194))*100)))</f>
        <v>425.01931680629508</v>
      </c>
    </row>
    <row r="195" spans="1:15" s="1" customFormat="1" ht="15" customHeight="1" x14ac:dyDescent="0.2">
      <c r="A195" s="64">
        <v>225</v>
      </c>
      <c r="B195" s="65" t="s">
        <v>33</v>
      </c>
      <c r="C195" s="66" t="s">
        <v>222</v>
      </c>
      <c r="D195" s="50">
        <v>2.7131791666666669</v>
      </c>
      <c r="E195" s="50">
        <v>1.8984233333333336</v>
      </c>
      <c r="F195" s="50">
        <v>0.76371</v>
      </c>
      <c r="G195" s="50">
        <f>D195-E195-F195</f>
        <v>5.1045833333333346E-2</v>
      </c>
      <c r="H195" s="69"/>
      <c r="I195" s="50">
        <v>1</v>
      </c>
      <c r="J195" s="50">
        <v>1.7254854631729306</v>
      </c>
      <c r="K195" s="50">
        <v>0.76370568000000005</v>
      </c>
      <c r="L195" s="50">
        <f>I195-J195-K195</f>
        <v>-1.4891911431729308</v>
      </c>
      <c r="M195" s="51" t="str">
        <f>IF(OR(G195=0,L195=0),"N.A.",IF((((L195-G195)/G195))*100&gt;=500,"500&lt;",IF((((L195-G195)/G195))*100&lt;=-500,"&lt;-500",(((L195-G195)/G195))*100)))</f>
        <v>&lt;-500</v>
      </c>
    </row>
    <row r="196" spans="1:15" s="1" customFormat="1" ht="15" customHeight="1" x14ac:dyDescent="0.2">
      <c r="A196" s="64">
        <v>226</v>
      </c>
      <c r="B196" s="65" t="s">
        <v>25</v>
      </c>
      <c r="C196" s="66" t="s">
        <v>223</v>
      </c>
      <c r="D196" s="50">
        <v>141.15806250000003</v>
      </c>
      <c r="E196" s="50">
        <v>109.25355816666665</v>
      </c>
      <c r="F196" s="50">
        <v>0</v>
      </c>
      <c r="G196" s="50">
        <f>D196-E196-F196</f>
        <v>31.904504333333378</v>
      </c>
      <c r="H196" s="69"/>
      <c r="I196" s="50">
        <v>0</v>
      </c>
      <c r="J196" s="50">
        <v>0</v>
      </c>
      <c r="K196" s="50">
        <v>0</v>
      </c>
      <c r="L196" s="50">
        <f>I196-J196-K196</f>
        <v>0</v>
      </c>
      <c r="M196" s="51" t="str">
        <f>IF(OR(G196=0,L196=0),"N.A.",IF((((L196-G196)/G196))*100&gt;=500,"500&lt;",IF((((L196-G196)/G196))*100&lt;=-500,"&lt;-500",(((L196-G196)/G196))*100)))</f>
        <v>N.A.</v>
      </c>
    </row>
    <row r="197" spans="1:15" s="1" customFormat="1" ht="15" customHeight="1" x14ac:dyDescent="0.2">
      <c r="A197" s="64">
        <v>227</v>
      </c>
      <c r="B197" s="65" t="s">
        <v>21</v>
      </c>
      <c r="C197" s="66" t="s">
        <v>224</v>
      </c>
      <c r="D197" s="50">
        <v>303.04900499999997</v>
      </c>
      <c r="E197" s="50">
        <v>169.76279916666664</v>
      </c>
      <c r="F197" s="50">
        <v>65.357699999999994</v>
      </c>
      <c r="G197" s="50">
        <f>D197-E197-F197</f>
        <v>67.928505833333332</v>
      </c>
      <c r="H197" s="69"/>
      <c r="I197" s="50">
        <v>187.29977302488479</v>
      </c>
      <c r="J197" s="50">
        <v>215.5379672722222</v>
      </c>
      <c r="K197" s="50">
        <v>59.095042300000003</v>
      </c>
      <c r="L197" s="50">
        <f>I197-J197-K197</f>
        <v>-87.333236547337421</v>
      </c>
      <c r="M197" s="51">
        <f>IF(OR(G197=0,L197=0),"N.A.",IF((((L197-G197)/G197))*100&gt;=500,"500&lt;",IF((((L197-G197)/G197))*100&lt;=-500,"&lt;-500",(((L197-G197)/G197))*100)))</f>
        <v>-228.56640297905969</v>
      </c>
    </row>
    <row r="198" spans="1:15" s="1" customFormat="1" ht="15" customHeight="1" x14ac:dyDescent="0.2">
      <c r="A198" s="64">
        <v>228</v>
      </c>
      <c r="B198" s="65" t="s">
        <v>33</v>
      </c>
      <c r="C198" s="66" t="s">
        <v>225</v>
      </c>
      <c r="D198" s="50">
        <v>36.514663333333324</v>
      </c>
      <c r="E198" s="50">
        <v>25.854745999999999</v>
      </c>
      <c r="F198" s="50">
        <v>13.321572</v>
      </c>
      <c r="G198" s="50">
        <f>D198-E198-F198</f>
        <v>-2.6616546666666743</v>
      </c>
      <c r="H198" s="69"/>
      <c r="I198" s="50">
        <v>212.01637641194279</v>
      </c>
      <c r="J198" s="50">
        <v>28.837953422064874</v>
      </c>
      <c r="K198" s="50">
        <v>10.952046759999998</v>
      </c>
      <c r="L198" s="50">
        <f>I198-J198-K198</f>
        <v>172.2263762298779</v>
      </c>
      <c r="M198" s="51" t="str">
        <f>IF(OR(G198=0,L198=0),"N.A.",IF((((L198-G198)/G198))*100&gt;=500,"500&lt;",IF((((L198-G198)/G198))*100&lt;=-500,"&lt;-500",(((L198-G198)/G198))*100)))</f>
        <v>&lt;-500</v>
      </c>
    </row>
    <row r="199" spans="1:15" s="1" customFormat="1" ht="15" customHeight="1" x14ac:dyDescent="0.2">
      <c r="A199" s="64">
        <v>229</v>
      </c>
      <c r="B199" s="65" t="s">
        <v>31</v>
      </c>
      <c r="C199" s="66" t="s">
        <v>226</v>
      </c>
      <c r="D199" s="50">
        <v>1022.6292091666666</v>
      </c>
      <c r="E199" s="50">
        <v>300.07452333333327</v>
      </c>
      <c r="F199" s="50">
        <v>0</v>
      </c>
      <c r="G199" s="50">
        <f>D199-E199-F199</f>
        <v>722.55468583333322</v>
      </c>
      <c r="H199" s="69"/>
      <c r="I199" s="50">
        <v>232.85145700000001</v>
      </c>
      <c r="J199" s="50">
        <v>282.43440620230768</v>
      </c>
      <c r="K199" s="50">
        <v>42.917277489999996</v>
      </c>
      <c r="L199" s="50">
        <f>I199-J199-K199</f>
        <v>-92.500226692307677</v>
      </c>
      <c r="M199" s="51">
        <f>IF(OR(G199=0,L199=0),"N.A.",IF((((L199-G199)/G199))*100&gt;=500,"500&lt;",IF((((L199-G199)/G199))*100&lt;=-500,"&lt;-500",(((L199-G199)/G199))*100)))</f>
        <v>-112.80183057502779</v>
      </c>
    </row>
    <row r="200" spans="1:15" s="1" customFormat="1" ht="15" customHeight="1" x14ac:dyDescent="0.2">
      <c r="A200" s="64">
        <v>231</v>
      </c>
      <c r="B200" s="65" t="s">
        <v>125</v>
      </c>
      <c r="C200" s="66" t="s">
        <v>227</v>
      </c>
      <c r="D200" s="50">
        <v>24.948000000000004</v>
      </c>
      <c r="E200" s="50">
        <v>5.0624590000000005</v>
      </c>
      <c r="F200" s="50">
        <v>2.5396030000000001</v>
      </c>
      <c r="G200" s="50">
        <f>D200-E200-F200</f>
        <v>17.345938000000004</v>
      </c>
      <c r="H200" s="69"/>
      <c r="I200" s="50">
        <v>39.923448212169319</v>
      </c>
      <c r="J200" s="50">
        <v>14.084130131469326</v>
      </c>
      <c r="K200" s="50">
        <v>2.2340975200000002</v>
      </c>
      <c r="L200" s="50">
        <f>I200-J200-K200</f>
        <v>23.605220560699994</v>
      </c>
      <c r="M200" s="51">
        <f>IF(OR(G200=0,L200=0),"N.A.",IF((((L200-G200)/G200))*100&gt;=500,"500&lt;",IF((((L200-G200)/G200))*100&lt;=-500,"&lt;-500",(((L200-G200)/G200))*100)))</f>
        <v>36.085004804583001</v>
      </c>
    </row>
    <row r="201" spans="1:15" s="1" customFormat="1" ht="15" customHeight="1" x14ac:dyDescent="0.2">
      <c r="A201" s="64">
        <v>233</v>
      </c>
      <c r="B201" s="65" t="s">
        <v>125</v>
      </c>
      <c r="C201" s="66" t="s">
        <v>228</v>
      </c>
      <c r="D201" s="50">
        <v>52.426856666666666</v>
      </c>
      <c r="E201" s="50">
        <v>12.963157166666667</v>
      </c>
      <c r="F201" s="50">
        <v>3.3931910000000003</v>
      </c>
      <c r="G201" s="50">
        <f>D201-E201-F201</f>
        <v>36.070508499999995</v>
      </c>
      <c r="H201" s="69"/>
      <c r="I201" s="50">
        <v>25.995997970632217</v>
      </c>
      <c r="J201" s="50">
        <v>10.764422060078886</v>
      </c>
      <c r="K201" s="50">
        <v>2.9850020499999999</v>
      </c>
      <c r="L201" s="50">
        <f>I201-J201-K201</f>
        <v>12.246573860553331</v>
      </c>
      <c r="M201" s="51">
        <f>IF(OR(G201=0,L201=0),"N.A.",IF((((L201-G201)/G201))*100&gt;=500,"500&lt;",IF((((L201-G201)/G201))*100&lt;=-500,"&lt;-500",(((L201-G201)/G201))*100)))</f>
        <v>-66.048236163475949</v>
      </c>
    </row>
    <row r="202" spans="1:15" s="1" customFormat="1" ht="15" customHeight="1" x14ac:dyDescent="0.2">
      <c r="A202" s="64">
        <v>235</v>
      </c>
      <c r="B202" s="65" t="s">
        <v>25</v>
      </c>
      <c r="C202" s="66" t="s">
        <v>229</v>
      </c>
      <c r="D202" s="50">
        <v>356.23350000000011</v>
      </c>
      <c r="E202" s="50">
        <v>310.96298916666672</v>
      </c>
      <c r="F202" s="50">
        <v>0</v>
      </c>
      <c r="G202" s="50">
        <f>D202-E202-F202</f>
        <v>45.27051083333339</v>
      </c>
      <c r="H202" s="69"/>
      <c r="I202" s="50">
        <v>141.32338137855336</v>
      </c>
      <c r="J202" s="50">
        <v>59.522984990000005</v>
      </c>
      <c r="K202" s="50">
        <v>13.133579560000001</v>
      </c>
      <c r="L202" s="50">
        <f>I202-J202-K202</f>
        <v>68.666816828553365</v>
      </c>
      <c r="M202" s="51">
        <f>IF(OR(G202=0,L202=0),"N.A.",IF((((L202-G202)/G202))*100&gt;=500,"500&lt;",IF((((L202-G202)/G202))*100&lt;=-500,"&lt;-500",(((L202-G202)/G202))*100)))</f>
        <v>51.681117717790158</v>
      </c>
    </row>
    <row r="203" spans="1:15" s="1" customFormat="1" ht="15" customHeight="1" x14ac:dyDescent="0.2">
      <c r="A203" s="64">
        <v>236</v>
      </c>
      <c r="B203" s="65" t="s">
        <v>25</v>
      </c>
      <c r="C203" s="66" t="s">
        <v>230</v>
      </c>
      <c r="D203" s="50">
        <v>1024.7724166666669</v>
      </c>
      <c r="E203" s="50">
        <v>671.00848683333322</v>
      </c>
      <c r="F203" s="50">
        <v>60.734705000000005</v>
      </c>
      <c r="G203" s="50">
        <f>D203-E203-F203</f>
        <v>293.02922483333367</v>
      </c>
      <c r="H203" s="69"/>
      <c r="I203" s="50">
        <v>532.81072120666067</v>
      </c>
      <c r="J203" s="50">
        <v>447.64482762451473</v>
      </c>
      <c r="K203" s="50">
        <v>60.734705139999996</v>
      </c>
      <c r="L203" s="50">
        <f>I203-J203-K203</f>
        <v>24.431188442145945</v>
      </c>
      <c r="M203" s="51">
        <f>IF(OR(G203=0,L203=0),"N.A.",IF((((L203-G203)/G203))*100&gt;=500,"500&lt;",IF((((L203-G203)/G203))*100&lt;=-500,"&lt;-500",(((L203-G203)/G203))*100)))</f>
        <v>-91.662542036193955</v>
      </c>
    </row>
    <row r="204" spans="1:15" s="1" customFormat="1" ht="15" customHeight="1" x14ac:dyDescent="0.2">
      <c r="A204" s="64">
        <v>242</v>
      </c>
      <c r="B204" s="65" t="s">
        <v>37</v>
      </c>
      <c r="C204" s="66" t="s">
        <v>231</v>
      </c>
      <c r="D204" s="50">
        <v>1142.5386733333332</v>
      </c>
      <c r="E204" s="50">
        <v>622.4212808333333</v>
      </c>
      <c r="F204" s="50">
        <v>4.9023809999999992</v>
      </c>
      <c r="G204" s="50">
        <f>D204-E204-F204</f>
        <v>515.21501149999995</v>
      </c>
      <c r="H204" s="69"/>
      <c r="I204" s="50">
        <v>98.149845967062333</v>
      </c>
      <c r="J204" s="50">
        <v>32.098017507034164</v>
      </c>
      <c r="K204" s="50">
        <v>4.1866694899999999</v>
      </c>
      <c r="L204" s="50">
        <f>I204-J204-K204</f>
        <v>61.865158970028162</v>
      </c>
      <c r="M204" s="51">
        <f>IF(OR(G204=0,L204=0),"N.A.",IF((((L204-G204)/G204))*100&gt;=500,"500&lt;",IF((((L204-G204)/G204))*100&lt;=-500,"&lt;-500",(((L204-G204)/G204))*100)))</f>
        <v>-87.992360938802307</v>
      </c>
    </row>
    <row r="205" spans="1:15" s="1" customFormat="1" ht="15" customHeight="1" x14ac:dyDescent="0.2">
      <c r="A205" s="64">
        <v>243</v>
      </c>
      <c r="B205" s="65" t="s">
        <v>37</v>
      </c>
      <c r="C205" s="66" t="s">
        <v>232</v>
      </c>
      <c r="D205" s="50">
        <v>889.26946499999997</v>
      </c>
      <c r="E205" s="50">
        <v>417.1161643333333</v>
      </c>
      <c r="F205" s="50">
        <v>1.7781629999999999</v>
      </c>
      <c r="G205" s="50">
        <f>D205-E205-F205</f>
        <v>470.37513766666666</v>
      </c>
      <c r="H205" s="69"/>
      <c r="I205" s="50">
        <v>42.89554539156758</v>
      </c>
      <c r="J205" s="50">
        <v>16.963078039896885</v>
      </c>
      <c r="K205" s="50">
        <v>3.1038057399999994</v>
      </c>
      <c r="L205" s="50">
        <f>I205-J205-K205</f>
        <v>22.828661611670697</v>
      </c>
      <c r="M205" s="51">
        <f>IF(OR(G205=0,L205=0),"N.A.",IF((((L205-G205)/G205))*100&gt;=500,"500&lt;",IF((((L205-G205)/G205))*100&lt;=-500,"&lt;-500",(((L205-G205)/G205))*100)))</f>
        <v>-95.146711681039505</v>
      </c>
    </row>
    <row r="206" spans="1:15" s="1" customFormat="1" ht="15" customHeight="1" x14ac:dyDescent="0.2">
      <c r="A206" s="64">
        <v>244</v>
      </c>
      <c r="B206" s="65" t="s">
        <v>37</v>
      </c>
      <c r="C206" s="66" t="s">
        <v>233</v>
      </c>
      <c r="D206" s="50">
        <v>2770.4425033333332</v>
      </c>
      <c r="E206" s="50">
        <v>1830.3909754999997</v>
      </c>
      <c r="F206" s="50">
        <v>12.419817</v>
      </c>
      <c r="G206" s="50">
        <f>D206-E206-F206</f>
        <v>927.6317108333335</v>
      </c>
      <c r="H206" s="69"/>
      <c r="I206" s="50">
        <v>148.78959683519292</v>
      </c>
      <c r="J206" s="50">
        <v>52.57301173314714</v>
      </c>
      <c r="K206" s="50">
        <v>11.852085729999999</v>
      </c>
      <c r="L206" s="50">
        <f>I206-J206-K206</f>
        <v>84.364499372045785</v>
      </c>
      <c r="M206" s="51">
        <f>IF(OR(G206=0,L206=0),"N.A.",IF((((L206-G206)/G206))*100&gt;=500,"500&lt;",IF((((L206-G206)/G206))*100&lt;=-500,"&lt;-500",(((L206-G206)/G206))*100)))</f>
        <v>-90.905388594762755</v>
      </c>
    </row>
    <row r="207" spans="1:15" s="1" customFormat="1" ht="15" customHeight="1" x14ac:dyDescent="0.2">
      <c r="A207" s="64">
        <v>245</v>
      </c>
      <c r="B207" s="65" t="s">
        <v>37</v>
      </c>
      <c r="C207" s="66" t="s">
        <v>234</v>
      </c>
      <c r="D207" s="50">
        <v>1503.3932550000002</v>
      </c>
      <c r="E207" s="50">
        <v>1047.3097076666668</v>
      </c>
      <c r="F207" s="50">
        <v>9.9701779999999989</v>
      </c>
      <c r="G207" s="50">
        <f>D207-E207-F207</f>
        <v>446.11336933333342</v>
      </c>
      <c r="H207" s="69"/>
      <c r="I207" s="50">
        <v>132.79613286202206</v>
      </c>
      <c r="J207" s="50">
        <v>48.269550997318099</v>
      </c>
      <c r="K207" s="50">
        <v>16.997062929999998</v>
      </c>
      <c r="L207" s="50">
        <f>I207-J207-K207</f>
        <v>67.529518934703958</v>
      </c>
      <c r="M207" s="51">
        <f>IF(OR(G207=0,L207=0),"N.A.",IF((((L207-G207)/G207))*100&gt;=500,"500&lt;",IF((((L207-G207)/G207))*100&lt;=-500,"&lt;-500",(((L207-G207)/G207))*100)))</f>
        <v>-84.862700027210735</v>
      </c>
    </row>
    <row r="208" spans="1:15" s="1" customFormat="1" ht="15" customHeight="1" x14ac:dyDescent="0.2">
      <c r="A208" s="64">
        <v>247</v>
      </c>
      <c r="B208" s="65" t="s">
        <v>125</v>
      </c>
      <c r="C208" s="66" t="s">
        <v>235</v>
      </c>
      <c r="D208" s="50">
        <v>43.732499999999995</v>
      </c>
      <c r="E208" s="50">
        <v>26.204373000000004</v>
      </c>
      <c r="F208" s="50">
        <v>0.87661800000000012</v>
      </c>
      <c r="G208" s="50">
        <f>D208-E208-F208</f>
        <v>16.65150899999999</v>
      </c>
      <c r="H208" s="69"/>
      <c r="I208" s="50">
        <v>68.562858524203747</v>
      </c>
      <c r="J208" s="50">
        <v>21.799580455108131</v>
      </c>
      <c r="K208" s="50">
        <v>11.02555327</v>
      </c>
      <c r="L208" s="50">
        <f>I208-J208-K208</f>
        <v>35.737724799095616</v>
      </c>
      <c r="M208" s="51">
        <f>IF(OR(G208=0,L208=0),"N.A.",IF((((L208-G208)/G208))*100&gt;=500,"500&lt;",IF((((L208-G208)/G208))*100&lt;=-500,"&lt;-500",(((L208-G208)/G208))*100)))</f>
        <v>114.62153849897712</v>
      </c>
    </row>
    <row r="209" spans="1:13" s="1" customFormat="1" ht="15" customHeight="1" x14ac:dyDescent="0.2">
      <c r="A209" s="64">
        <v>248</v>
      </c>
      <c r="B209" s="65" t="s">
        <v>125</v>
      </c>
      <c r="C209" s="66" t="s">
        <v>236</v>
      </c>
      <c r="D209" s="50">
        <v>151.48714333333334</v>
      </c>
      <c r="E209" s="50">
        <v>75.893623500000004</v>
      </c>
      <c r="F209" s="50">
        <v>36.897117000000001</v>
      </c>
      <c r="G209" s="50">
        <f>D209-E209-F209</f>
        <v>38.69640283333333</v>
      </c>
      <c r="H209" s="69"/>
      <c r="I209" s="50">
        <v>208.25787428564632</v>
      </c>
      <c r="J209" s="50">
        <v>73.818094826553249</v>
      </c>
      <c r="K209" s="50">
        <v>35.207910249999998</v>
      </c>
      <c r="L209" s="50">
        <f>I209-J209-K209</f>
        <v>99.231869209093077</v>
      </c>
      <c r="M209" s="51">
        <f>IF(OR(G209=0,L209=0),"N.A.",IF((((L209-G209)/G209))*100&gt;=500,"500&lt;",IF((((L209-G209)/G209))*100&lt;=-500,"&lt;-500",(((L209-G209)/G209))*100)))</f>
        <v>156.43693455561743</v>
      </c>
    </row>
    <row r="210" spans="1:13" s="1" customFormat="1" ht="15" customHeight="1" x14ac:dyDescent="0.2">
      <c r="A210" s="64">
        <v>249</v>
      </c>
      <c r="B210" s="65" t="s">
        <v>125</v>
      </c>
      <c r="C210" s="66" t="s">
        <v>237</v>
      </c>
      <c r="D210" s="50">
        <v>133.88549999999998</v>
      </c>
      <c r="E210" s="50">
        <v>36.155700000000003</v>
      </c>
      <c r="F210" s="50">
        <v>0</v>
      </c>
      <c r="G210" s="50">
        <f>D210-E210-F210</f>
        <v>97.729799999999983</v>
      </c>
      <c r="H210" s="69"/>
      <c r="I210" s="50">
        <v>51.121144100786715</v>
      </c>
      <c r="J210" s="50">
        <v>15.084789225043988</v>
      </c>
      <c r="K210" s="50">
        <v>3.5899812499999997</v>
      </c>
      <c r="L210" s="50">
        <f>I210-J210-K210</f>
        <v>32.44637362574273</v>
      </c>
      <c r="M210" s="51">
        <f>IF(OR(G210=0,L210=0),"N.A.",IF((((L210-G210)/G210))*100&gt;=500,"500&lt;",IF((((L210-G210)/G210))*100&lt;=-500,"&lt;-500",(((L210-G210)/G210))*100)))</f>
        <v>-66.799918115311058</v>
      </c>
    </row>
    <row r="211" spans="1:13" s="1" customFormat="1" ht="15" customHeight="1" x14ac:dyDescent="0.2">
      <c r="A211" s="64">
        <v>250</v>
      </c>
      <c r="B211" s="65" t="s">
        <v>125</v>
      </c>
      <c r="C211" s="66" t="s">
        <v>238</v>
      </c>
      <c r="D211" s="50">
        <v>106.07710083333332</v>
      </c>
      <c r="E211" s="50">
        <v>86.771361833333344</v>
      </c>
      <c r="F211" s="50">
        <v>20.325772000000001</v>
      </c>
      <c r="G211" s="50">
        <f>D211-E211-F211</f>
        <v>-1.0200330000000264</v>
      </c>
      <c r="H211" s="69"/>
      <c r="I211" s="50">
        <v>250.50152223039342</v>
      </c>
      <c r="J211" s="50">
        <v>84.792327118370338</v>
      </c>
      <c r="K211" s="50">
        <v>17.852670939999999</v>
      </c>
      <c r="L211" s="50">
        <f>I211-J211-K211</f>
        <v>147.85652417202309</v>
      </c>
      <c r="M211" s="51" t="str">
        <f>IF(OR(G211=0,L211=0),"N.A.",IF((((L211-G211)/G211))*100&gt;=500,"500&lt;",IF((((L211-G211)/G211))*100&lt;=-500,"&lt;-500",(((L211-G211)/G211))*100)))</f>
        <v>&lt;-500</v>
      </c>
    </row>
    <row r="212" spans="1:13" s="1" customFormat="1" ht="15" customHeight="1" x14ac:dyDescent="0.2">
      <c r="A212" s="64">
        <v>251</v>
      </c>
      <c r="B212" s="65" t="s">
        <v>37</v>
      </c>
      <c r="C212" s="66" t="s">
        <v>239</v>
      </c>
      <c r="D212" s="50">
        <v>341.3637466666666</v>
      </c>
      <c r="E212" s="50">
        <v>188.89644916666668</v>
      </c>
      <c r="F212" s="50">
        <v>0</v>
      </c>
      <c r="G212" s="50">
        <f>D212-E212-F212</f>
        <v>152.46729749999992</v>
      </c>
      <c r="H212" s="69"/>
      <c r="I212" s="50">
        <v>36.520202154322007</v>
      </c>
      <c r="J212" s="50">
        <v>14.995243346319402</v>
      </c>
      <c r="K212" s="50">
        <v>4.0741434400000003</v>
      </c>
      <c r="L212" s="50">
        <f>I212-J212-K212</f>
        <v>17.450815368002605</v>
      </c>
      <c r="M212" s="51">
        <f>IF(OR(G212=0,L212=0),"N.A.",IF((((L212-G212)/G212))*100&gt;=500,"500&lt;",IF((((L212-G212)/G212))*100&lt;=-500,"&lt;-500",(((L212-G212)/G212))*100)))</f>
        <v>-88.554387954569336</v>
      </c>
    </row>
    <row r="213" spans="1:13" s="1" customFormat="1" ht="15" customHeight="1" x14ac:dyDescent="0.2">
      <c r="A213" s="64">
        <v>252</v>
      </c>
      <c r="B213" s="65" t="s">
        <v>37</v>
      </c>
      <c r="C213" s="66" t="s">
        <v>240</v>
      </c>
      <c r="D213" s="50">
        <v>21.810410833333336</v>
      </c>
      <c r="E213" s="50">
        <v>18.496816333333335</v>
      </c>
      <c r="F213" s="50">
        <v>2.5448029999999995</v>
      </c>
      <c r="G213" s="50">
        <f>D213-E213-F213</f>
        <v>0.76879150000000118</v>
      </c>
      <c r="H213" s="69"/>
      <c r="I213" s="50">
        <v>51.092558138086005</v>
      </c>
      <c r="J213" s="50">
        <v>16.754245876320748</v>
      </c>
      <c r="K213" s="50">
        <v>2.1732592799999999</v>
      </c>
      <c r="L213" s="50">
        <f>I213-J213-K213</f>
        <v>32.165052981765257</v>
      </c>
      <c r="M213" s="51" t="str">
        <f>IF(OR(G213=0,L213=0),"N.A.",IF((((L213-G213)/G213))*100&gt;=500,"500&lt;",IF((((L213-G213)/G213))*100&lt;=-500,"&lt;-500",(((L213-G213)/G213))*100)))</f>
        <v>500&lt;</v>
      </c>
    </row>
    <row r="214" spans="1:13" s="1" customFormat="1" ht="15" customHeight="1" x14ac:dyDescent="0.2">
      <c r="A214" s="64">
        <v>253</v>
      </c>
      <c r="B214" s="65" t="s">
        <v>37</v>
      </c>
      <c r="C214" s="66" t="s">
        <v>241</v>
      </c>
      <c r="D214" s="50">
        <v>818.73779416666673</v>
      </c>
      <c r="E214" s="50">
        <v>516.26359333333346</v>
      </c>
      <c r="F214" s="50">
        <v>3.4838360000000002</v>
      </c>
      <c r="G214" s="50">
        <f>D214-E214-F214</f>
        <v>298.99036483333327</v>
      </c>
      <c r="H214" s="69"/>
      <c r="I214" s="50">
        <v>37.801133135798203</v>
      </c>
      <c r="J214" s="50">
        <v>11.305096506456733</v>
      </c>
      <c r="K214" s="50">
        <v>3.4838358499999993</v>
      </c>
      <c r="L214" s="50">
        <f>I214-J214-K214</f>
        <v>23.01220077934147</v>
      </c>
      <c r="M214" s="51">
        <f>IF(OR(G214=0,L214=0),"N.A.",IF((((L214-G214)/G214))*100&gt;=500,"500&lt;",IF((((L214-G214)/G214))*100&lt;=-500,"&lt;-500",(((L214-G214)/G214))*100)))</f>
        <v>-92.303363758170192</v>
      </c>
    </row>
    <row r="215" spans="1:13" s="1" customFormat="1" ht="15" customHeight="1" x14ac:dyDescent="0.2">
      <c r="A215" s="64">
        <v>259</v>
      </c>
      <c r="B215" s="65" t="s">
        <v>37</v>
      </c>
      <c r="C215" s="66" t="s">
        <v>242</v>
      </c>
      <c r="D215" s="50">
        <v>1556.9385299999999</v>
      </c>
      <c r="E215" s="50">
        <v>770.14582083333335</v>
      </c>
      <c r="F215" s="50">
        <v>0</v>
      </c>
      <c r="G215" s="50">
        <f>D215-E215-F215</f>
        <v>786.79270916666655</v>
      </c>
      <c r="H215" s="69"/>
      <c r="I215" s="50">
        <v>26.559764571433711</v>
      </c>
      <c r="J215" s="50">
        <v>9.6484830183071999</v>
      </c>
      <c r="K215" s="50">
        <v>1.5526432299999999</v>
      </c>
      <c r="L215" s="50">
        <f>I215-J215-K215</f>
        <v>15.358638323126511</v>
      </c>
      <c r="M215" s="51">
        <f>IF(OR(G215=0,L215=0),"N.A.",IF((((L215-G215)/G215))*100&gt;=500,"500&lt;",IF((((L215-G215)/G215))*100&lt;=-500,"&lt;-500",(((L215-G215)/G215))*100)))</f>
        <v>-98.047943486996274</v>
      </c>
    </row>
    <row r="216" spans="1:13" s="1" customFormat="1" ht="15" customHeight="1" x14ac:dyDescent="0.2">
      <c r="A216" s="64">
        <v>260</v>
      </c>
      <c r="B216" s="65" t="s">
        <v>37</v>
      </c>
      <c r="C216" s="66" t="s">
        <v>243</v>
      </c>
      <c r="D216" s="50">
        <v>668.3120008333334</v>
      </c>
      <c r="E216" s="50">
        <v>446.66266083333323</v>
      </c>
      <c r="F216" s="50">
        <v>0</v>
      </c>
      <c r="G216" s="50">
        <f>D216-E216-F216</f>
        <v>221.64934000000017</v>
      </c>
      <c r="H216" s="69"/>
      <c r="I216" s="50">
        <v>18.544493250959331</v>
      </c>
      <c r="J216" s="50">
        <v>5.7800763662942245</v>
      </c>
      <c r="K216" s="50">
        <v>0.34567275000000003</v>
      </c>
      <c r="L216" s="50">
        <f>I216-J216-K216</f>
        <v>12.418744134665106</v>
      </c>
      <c r="M216" s="51">
        <f>IF(OR(G216=0,L216=0),"N.A.",IF((((L216-G216)/G216))*100&gt;=500,"500&lt;",IF((((L216-G216)/G216))*100&lt;=-500,"&lt;-500",(((L216-G216)/G216))*100)))</f>
        <v>-94.397121085645878</v>
      </c>
    </row>
    <row r="217" spans="1:13" s="1" customFormat="1" ht="15" customHeight="1" x14ac:dyDescent="0.2">
      <c r="A217" s="64">
        <v>261</v>
      </c>
      <c r="B217" s="65" t="s">
        <v>89</v>
      </c>
      <c r="C217" s="66" t="s">
        <v>244</v>
      </c>
      <c r="D217" s="50">
        <v>5313.3360000000002</v>
      </c>
      <c r="E217" s="50">
        <v>3959.749499999999</v>
      </c>
      <c r="F217" s="50">
        <v>0</v>
      </c>
      <c r="G217" s="50">
        <f>D217-E217-F217</f>
        <v>1353.5865000000013</v>
      </c>
      <c r="H217" s="69"/>
      <c r="I217" s="50">
        <v>0</v>
      </c>
      <c r="J217" s="50">
        <v>0</v>
      </c>
      <c r="K217" s="50">
        <v>0</v>
      </c>
      <c r="L217" s="50">
        <f>I217-J217-K217</f>
        <v>0</v>
      </c>
      <c r="M217" s="51" t="str">
        <f>IF(OR(G217=0,L217=0),"N.A.",IF((((L217-G217)/G217))*100&gt;=500,"500&lt;",IF((((L217-G217)/G217))*100&lt;=-500,"&lt;-500",(((L217-G217)/G217))*100)))</f>
        <v>N.A.</v>
      </c>
    </row>
    <row r="218" spans="1:13" s="1" customFormat="1" ht="15" customHeight="1" x14ac:dyDescent="0.2">
      <c r="A218" s="64">
        <v>262</v>
      </c>
      <c r="B218" s="65" t="s">
        <v>125</v>
      </c>
      <c r="C218" s="66" t="s">
        <v>245</v>
      </c>
      <c r="D218" s="50">
        <v>94.331999999999994</v>
      </c>
      <c r="E218" s="50">
        <v>55.254228999999995</v>
      </c>
      <c r="F218" s="50">
        <v>10.937011</v>
      </c>
      <c r="G218" s="50">
        <f>D218-E218-F218</f>
        <v>28.14076</v>
      </c>
      <c r="H218" s="69"/>
      <c r="I218" s="50">
        <v>95.560945211195659</v>
      </c>
      <c r="J218" s="50">
        <v>30.477937737069041</v>
      </c>
      <c r="K218" s="50">
        <v>17.562790379999999</v>
      </c>
      <c r="L218" s="50">
        <f>I218-J218-K218</f>
        <v>47.520217094126622</v>
      </c>
      <c r="M218" s="51">
        <f>IF(OR(G218=0,L218=0),"N.A.",IF((((L218-G218)/G218))*100&gt;=500,"500&lt;",IF((((L218-G218)/G218))*100&lt;=-500,"&lt;-500",(((L218-G218)/G218))*100)))</f>
        <v>68.866146806719584</v>
      </c>
    </row>
    <row r="219" spans="1:13" s="1" customFormat="1" ht="15" customHeight="1" x14ac:dyDescent="0.2">
      <c r="A219" s="64">
        <v>264</v>
      </c>
      <c r="B219" s="65" t="s">
        <v>23</v>
      </c>
      <c r="C219" s="66" t="s">
        <v>246</v>
      </c>
      <c r="D219" s="50">
        <v>5112.0236791666675</v>
      </c>
      <c r="E219" s="50">
        <v>3437.0388041666674</v>
      </c>
      <c r="F219" s="50">
        <v>0</v>
      </c>
      <c r="G219" s="50">
        <f>D219-E219-F219</f>
        <v>1674.9848750000001</v>
      </c>
      <c r="H219" s="69"/>
      <c r="I219" s="50">
        <v>0</v>
      </c>
      <c r="J219" s="50">
        <v>0</v>
      </c>
      <c r="K219" s="50">
        <v>0</v>
      </c>
      <c r="L219" s="50">
        <f>I219-J219-K219</f>
        <v>0</v>
      </c>
      <c r="M219" s="51" t="str">
        <f>IF(OR(G219=0,L219=0),"N.A.",IF((((L219-G219)/G219))*100&gt;=500,"500&lt;",IF((((L219-G219)/G219))*100&lt;=-500,"&lt;-500",(((L219-G219)/G219))*100)))</f>
        <v>N.A.</v>
      </c>
    </row>
    <row r="220" spans="1:13" s="1" customFormat="1" ht="15" customHeight="1" x14ac:dyDescent="0.2">
      <c r="A220" s="64">
        <v>267</v>
      </c>
      <c r="B220" s="65" t="s">
        <v>125</v>
      </c>
      <c r="C220" s="66" t="s">
        <v>247</v>
      </c>
      <c r="D220" s="50">
        <v>54.526499999999992</v>
      </c>
      <c r="E220" s="50">
        <v>0</v>
      </c>
      <c r="F220" s="50">
        <v>0</v>
      </c>
      <c r="G220" s="50">
        <f>D220-E220-F220</f>
        <v>54.526499999999992</v>
      </c>
      <c r="H220" s="69"/>
      <c r="I220" s="50">
        <v>0.12350502403559052</v>
      </c>
      <c r="J220" s="50">
        <v>0.29005066979092259</v>
      </c>
      <c r="K220" s="50">
        <v>1.338485E-2</v>
      </c>
      <c r="L220" s="50">
        <f>I220-J220-K220</f>
        <v>-0.17993049575533207</v>
      </c>
      <c r="M220" s="51">
        <f>IF(OR(G220=0,L220=0),"N.A.",IF((((L220-G220)/G220))*100&gt;=500,"500&lt;",IF((((L220-G220)/G220))*100&lt;=-500,"&lt;-500",(((L220-G220)/G220))*100)))</f>
        <v>-100.32998724611946</v>
      </c>
    </row>
    <row r="221" spans="1:13" s="1" customFormat="1" ht="15" customHeight="1" x14ac:dyDescent="0.2">
      <c r="A221" s="64">
        <v>274</v>
      </c>
      <c r="B221" s="65" t="s">
        <v>37</v>
      </c>
      <c r="C221" s="66" t="s">
        <v>248</v>
      </c>
      <c r="D221" s="50">
        <v>12666.716643333331</v>
      </c>
      <c r="E221" s="50">
        <v>6426.9977523333337</v>
      </c>
      <c r="F221" s="50">
        <v>0</v>
      </c>
      <c r="G221" s="50">
        <f>D221-E221-F221</f>
        <v>6239.7188909999977</v>
      </c>
      <c r="H221" s="69"/>
      <c r="I221" s="50">
        <v>122.01969106092568</v>
      </c>
      <c r="J221" s="50">
        <v>34.322828273809698</v>
      </c>
      <c r="K221" s="50">
        <v>2.2787146200000001</v>
      </c>
      <c r="L221" s="50">
        <f>I221-J221-K221</f>
        <v>85.418148167115973</v>
      </c>
      <c r="M221" s="51">
        <f>IF(OR(G221=0,L221=0),"N.A.",IF((((L221-G221)/G221))*100&gt;=500,"500&lt;",IF((((L221-G221)/G221))*100&lt;=-500,"&lt;-500",(((L221-G221)/G221))*100)))</f>
        <v>-98.631057750208569</v>
      </c>
    </row>
    <row r="222" spans="1:13" s="1" customFormat="1" ht="15" customHeight="1" x14ac:dyDescent="0.2">
      <c r="A222" s="64">
        <v>275</v>
      </c>
      <c r="B222" s="65" t="s">
        <v>21</v>
      </c>
      <c r="C222" s="66" t="s">
        <v>249</v>
      </c>
      <c r="D222" s="50">
        <v>330.81399750000003</v>
      </c>
      <c r="E222" s="50">
        <v>149.23944266666666</v>
      </c>
      <c r="F222" s="50">
        <v>0</v>
      </c>
      <c r="G222" s="50">
        <f>D222-E222-F222</f>
        <v>181.57455483333337</v>
      </c>
      <c r="H222" s="69"/>
      <c r="I222" s="50">
        <v>0</v>
      </c>
      <c r="J222" s="50">
        <v>0</v>
      </c>
      <c r="K222" s="50">
        <v>0</v>
      </c>
      <c r="L222" s="50">
        <f>I222-J222-K222</f>
        <v>0</v>
      </c>
      <c r="M222" s="51" t="str">
        <f>IF(OR(G222=0,L222=0),"N.A.",IF((((L222-G222)/G222))*100&gt;=500,"500&lt;",IF((((L222-G222)/G222))*100&lt;=-500,"&lt;-500",(((L222-G222)/G222))*100)))</f>
        <v>N.A.</v>
      </c>
    </row>
    <row r="223" spans="1:13" s="1" customFormat="1" ht="15" customHeight="1" x14ac:dyDescent="0.2">
      <c r="A223" s="64">
        <v>280</v>
      </c>
      <c r="B223" s="65" t="s">
        <v>125</v>
      </c>
      <c r="C223" s="66" t="s">
        <v>250</v>
      </c>
      <c r="D223" s="50">
        <v>3806.5665641666674</v>
      </c>
      <c r="E223" s="50">
        <v>2147.4313241666669</v>
      </c>
      <c r="F223" s="50">
        <v>0</v>
      </c>
      <c r="G223" s="50">
        <f>D223-E223-F223</f>
        <v>1659.1352400000005</v>
      </c>
      <c r="H223" s="69"/>
      <c r="I223" s="50">
        <v>0</v>
      </c>
      <c r="J223" s="50">
        <v>0</v>
      </c>
      <c r="K223" s="50">
        <v>0</v>
      </c>
      <c r="L223" s="50">
        <f>I223-J223-K223</f>
        <v>0</v>
      </c>
      <c r="M223" s="51" t="str">
        <f>IF(OR(G223=0,L223=0),"N.A.",IF((((L223-G223)/G223))*100&gt;=500,"500&lt;",IF((((L223-G223)/G223))*100&lt;=-500,"&lt;-500",(((L223-G223)/G223))*100)))</f>
        <v>N.A.</v>
      </c>
    </row>
    <row r="224" spans="1:13" s="1" customFormat="1" ht="15" customHeight="1" x14ac:dyDescent="0.2">
      <c r="A224" s="64">
        <v>282</v>
      </c>
      <c r="B224" s="65" t="s">
        <v>125</v>
      </c>
      <c r="C224" s="66" t="s">
        <v>251</v>
      </c>
      <c r="D224" s="50">
        <v>995.25423916666671</v>
      </c>
      <c r="E224" s="50">
        <v>484.91677499999992</v>
      </c>
      <c r="F224" s="50">
        <v>0</v>
      </c>
      <c r="G224" s="50">
        <f>D224-E224-F224</f>
        <v>510.33746416666679</v>
      </c>
      <c r="H224" s="69"/>
      <c r="I224" s="50">
        <v>0</v>
      </c>
      <c r="J224" s="50">
        <v>0</v>
      </c>
      <c r="K224" s="50">
        <v>0</v>
      </c>
      <c r="L224" s="50">
        <f>I224-J224-K224</f>
        <v>0</v>
      </c>
      <c r="M224" s="51" t="str">
        <f>IF(OR(G224=0,L224=0),"N.A.",IF((((L224-G224)/G224))*100&gt;=500,"500&lt;",IF((((L224-G224)/G224))*100&lt;=-500,"&lt;-500",(((L224-G224)/G224))*100)))</f>
        <v>N.A.</v>
      </c>
    </row>
    <row r="225" spans="1:13" s="1" customFormat="1" ht="15" customHeight="1" x14ac:dyDescent="0.2">
      <c r="A225" s="64">
        <v>288</v>
      </c>
      <c r="B225" s="65" t="s">
        <v>125</v>
      </c>
      <c r="C225" s="66" t="s">
        <v>252</v>
      </c>
      <c r="D225" s="50">
        <v>499.15817666666663</v>
      </c>
      <c r="E225" s="50">
        <v>264.01698750000003</v>
      </c>
      <c r="F225" s="50">
        <v>0</v>
      </c>
      <c r="G225" s="50">
        <f>D225-E225-F225</f>
        <v>235.14118916666661</v>
      </c>
      <c r="H225" s="69"/>
      <c r="I225" s="50">
        <v>0</v>
      </c>
      <c r="J225" s="50">
        <v>0</v>
      </c>
      <c r="K225" s="50">
        <v>0</v>
      </c>
      <c r="L225" s="50">
        <f>I225-J225-K225</f>
        <v>0</v>
      </c>
      <c r="M225" s="51" t="str">
        <f>IF(OR(G225=0,L225=0),"N.A.",IF((((L225-G225)/G225))*100&gt;=500,"500&lt;",IF((((L225-G225)/G225))*100&lt;=-500,"&lt;-500",(((L225-G225)/G225))*100)))</f>
        <v>N.A.</v>
      </c>
    </row>
    <row r="226" spans="1:13" s="1" customFormat="1" ht="15" customHeight="1" x14ac:dyDescent="0.2">
      <c r="A226" s="64">
        <v>293</v>
      </c>
      <c r="B226" s="65" t="s">
        <v>125</v>
      </c>
      <c r="C226" s="66" t="s">
        <v>253</v>
      </c>
      <c r="D226" s="50">
        <v>117.83100000000002</v>
      </c>
      <c r="E226" s="50">
        <v>71.441999999999993</v>
      </c>
      <c r="F226" s="50">
        <v>0</v>
      </c>
      <c r="G226" s="50">
        <f>D226-E226-F226</f>
        <v>46.389000000000024</v>
      </c>
      <c r="H226" s="69"/>
      <c r="I226" s="50">
        <v>0</v>
      </c>
      <c r="J226" s="50">
        <v>0</v>
      </c>
      <c r="K226" s="50">
        <v>0</v>
      </c>
      <c r="L226" s="50">
        <f>I226-J226-K226</f>
        <v>0</v>
      </c>
      <c r="M226" s="51" t="str">
        <f>IF(OR(G226=0,L226=0),"N.A.",IF((((L226-G226)/G226))*100&gt;=500,"500&lt;",IF((((L226-G226)/G226))*100&lt;=-500,"&lt;-500",(((L226-G226)/G226))*100)))</f>
        <v>N.A.</v>
      </c>
    </row>
    <row r="227" spans="1:13" s="1" customFormat="1" ht="15" customHeight="1" x14ac:dyDescent="0.2">
      <c r="A227" s="64">
        <v>294</v>
      </c>
      <c r="B227" s="65" t="s">
        <v>125</v>
      </c>
      <c r="C227" s="66" t="s">
        <v>254</v>
      </c>
      <c r="D227" s="50">
        <v>139.94400000000002</v>
      </c>
      <c r="E227" s="50">
        <v>0</v>
      </c>
      <c r="F227" s="50">
        <v>0</v>
      </c>
      <c r="G227" s="50">
        <f>D227-E227-F227</f>
        <v>139.94400000000002</v>
      </c>
      <c r="H227" s="69"/>
      <c r="I227" s="50">
        <v>70.893720495351317</v>
      </c>
      <c r="J227" s="50">
        <v>27.29134808593993</v>
      </c>
      <c r="K227" s="50">
        <v>3.1844769400000001</v>
      </c>
      <c r="L227" s="50">
        <f>I227-J227-K227</f>
        <v>40.417895469411384</v>
      </c>
      <c r="M227" s="51">
        <f>IF(OR(G227=0,L227=0),"N.A.",IF((((L227-G227)/G227))*100&gt;=500,"500&lt;",IF((((L227-G227)/G227))*100&lt;=-500,"&lt;-500",(((L227-G227)/G227))*100)))</f>
        <v>-71.118522073535573</v>
      </c>
    </row>
    <row r="228" spans="1:13" s="1" customFormat="1" ht="15" customHeight="1" x14ac:dyDescent="0.2">
      <c r="A228" s="64">
        <v>295</v>
      </c>
      <c r="B228" s="65" t="s">
        <v>125</v>
      </c>
      <c r="C228" s="66" t="s">
        <v>255</v>
      </c>
      <c r="D228" s="50">
        <v>55.964999999999996</v>
      </c>
      <c r="E228" s="50">
        <v>0</v>
      </c>
      <c r="F228" s="50">
        <v>0</v>
      </c>
      <c r="G228" s="50">
        <f>D228-E228-F228</f>
        <v>55.964999999999996</v>
      </c>
      <c r="H228" s="69"/>
      <c r="I228" s="50">
        <v>6.7279800162289565</v>
      </c>
      <c r="J228" s="50">
        <v>1.9251291557856671</v>
      </c>
      <c r="K228" s="50">
        <v>5.6716679999999998E-2</v>
      </c>
      <c r="L228" s="50">
        <f>I228-J228-K228</f>
        <v>4.7461341804432893</v>
      </c>
      <c r="M228" s="51">
        <f>IF(OR(G228=0,L228=0),"N.A.",IF((((L228-G228)/G228))*100&gt;=500,"500&lt;",IF((((L228-G228)/G228))*100&lt;=-500,"&lt;-500",(((L228-G228)/G228))*100)))</f>
        <v>-91.519460054599676</v>
      </c>
    </row>
    <row r="229" spans="1:13" s="1" customFormat="1" ht="15" customHeight="1" x14ac:dyDescent="0.2">
      <c r="A229" s="64">
        <v>305</v>
      </c>
      <c r="B229" s="65" t="s">
        <v>37</v>
      </c>
      <c r="C229" s="66" t="s">
        <v>256</v>
      </c>
      <c r="D229" s="50">
        <v>15.708</v>
      </c>
      <c r="E229" s="50">
        <v>0</v>
      </c>
      <c r="F229" s="50">
        <v>0</v>
      </c>
      <c r="G229" s="50">
        <f>D229-E229-F229</f>
        <v>15.708</v>
      </c>
      <c r="H229" s="69"/>
      <c r="I229" s="50">
        <v>0</v>
      </c>
      <c r="J229" s="50">
        <v>0</v>
      </c>
      <c r="K229" s="50">
        <v>0</v>
      </c>
      <c r="L229" s="50">
        <f>I229-J229-K229</f>
        <v>0</v>
      </c>
      <c r="M229" s="51" t="str">
        <f>IF(OR(G229=0,L229=0),"N.A.",IF((((L229-G229)/G229))*100&gt;=500,"500&lt;",IF((((L229-G229)/G229))*100&lt;=-500,"&lt;-500",(((L229-G229)/G229))*100)))</f>
        <v>N.A.</v>
      </c>
    </row>
    <row r="230" spans="1:13" s="1" customFormat="1" ht="15" customHeight="1" thickBot="1" x14ac:dyDescent="0.25">
      <c r="A230" s="90">
        <v>309</v>
      </c>
      <c r="B230" s="91" t="s">
        <v>125</v>
      </c>
      <c r="C230" s="92" t="s">
        <v>257</v>
      </c>
      <c r="D230" s="93">
        <v>0</v>
      </c>
      <c r="E230" s="93">
        <v>0</v>
      </c>
      <c r="F230" s="93">
        <v>0</v>
      </c>
      <c r="G230" s="93">
        <f>D230-E230-F230</f>
        <v>0</v>
      </c>
      <c r="H230" s="94"/>
      <c r="I230" s="93">
        <v>0</v>
      </c>
      <c r="J230" s="93">
        <v>0</v>
      </c>
      <c r="K230" s="93">
        <v>0</v>
      </c>
      <c r="L230" s="93">
        <f>I230-J230-K230</f>
        <v>0</v>
      </c>
      <c r="M230" s="95" t="str">
        <f>IF(OR(G230=0,L230=0),"N.A.",IF((((L230-G230)/G230))*100&gt;=500,"500&lt;",IF((((L230-G230)/G230))*100&lt;=-500,"&lt;-500",(((L230-G230)/G230))*100)))</f>
        <v>N.A.</v>
      </c>
    </row>
    <row r="231" spans="1:13" s="1" customFormat="1" ht="15" customHeight="1" x14ac:dyDescent="0.2">
      <c r="A231" s="75" t="s">
        <v>258</v>
      </c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6"/>
    </row>
    <row r="232" spans="1:13" s="1" customFormat="1" ht="15" customHeight="1" x14ac:dyDescent="0.2">
      <c r="A232" s="77" t="s">
        <v>259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8"/>
    </row>
    <row r="233" spans="1:13" s="1" customFormat="1" ht="15" customHeight="1" x14ac:dyDescent="0.2">
      <c r="A233" s="77" t="s">
        <v>260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6"/>
    </row>
    <row r="234" spans="1:13" s="1" customFormat="1" ht="15" customHeight="1" x14ac:dyDescent="0.2">
      <c r="A234" s="79" t="s">
        <v>261</v>
      </c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80"/>
    </row>
    <row r="235" spans="1:13" s="1" customFormat="1" ht="15" customHeight="1" x14ac:dyDescent="0.2">
      <c r="A235" s="54"/>
      <c r="B235" s="56"/>
      <c r="C235" s="60"/>
      <c r="D235" s="76"/>
      <c r="E235" s="81"/>
      <c r="F235" s="81"/>
      <c r="G235" s="76"/>
      <c r="H235" s="82"/>
      <c r="I235" s="83"/>
      <c r="J235" s="83"/>
      <c r="K235" s="83"/>
      <c r="L235" s="76"/>
      <c r="M235" s="76"/>
    </row>
    <row r="236" spans="1:13" s="1" customFormat="1" ht="15" customHeight="1" x14ac:dyDescent="0.2">
      <c r="A236" s="54"/>
      <c r="B236" s="56"/>
      <c r="C236" s="60"/>
      <c r="D236" s="76"/>
      <c r="E236" s="81"/>
      <c r="F236" s="81"/>
      <c r="G236" s="76"/>
      <c r="H236" s="82"/>
      <c r="I236" s="83"/>
      <c r="J236" s="83"/>
      <c r="K236" s="83"/>
      <c r="L236" s="76"/>
      <c r="M236" s="76"/>
    </row>
    <row r="237" spans="1:13" s="1" customFormat="1" ht="15" customHeight="1" x14ac:dyDescent="0.2">
      <c r="A237" s="54"/>
      <c r="B237" s="56"/>
      <c r="C237" s="60"/>
      <c r="D237" s="76"/>
      <c r="E237" s="81"/>
      <c r="F237" s="81"/>
      <c r="G237" s="76"/>
      <c r="H237" s="82"/>
      <c r="I237" s="83"/>
      <c r="J237" s="83"/>
      <c r="K237" s="83"/>
      <c r="L237" s="76"/>
      <c r="M237" s="76"/>
    </row>
    <row r="238" spans="1:13" s="1" customFormat="1" ht="15" customHeight="1" x14ac:dyDescent="0.2">
      <c r="A238" s="54"/>
      <c r="B238" s="56"/>
      <c r="C238" s="60"/>
      <c r="D238" s="76"/>
      <c r="E238" s="81"/>
      <c r="F238" s="81"/>
      <c r="G238" s="76"/>
      <c r="H238" s="82"/>
      <c r="I238" s="83"/>
      <c r="J238" s="83"/>
      <c r="K238" s="83"/>
      <c r="L238" s="76"/>
      <c r="M238" s="76"/>
    </row>
    <row r="239" spans="1:13" s="1" customFormat="1" ht="15" customHeight="1" x14ac:dyDescent="0.2">
      <c r="A239" s="54"/>
      <c r="B239" s="56"/>
      <c r="C239" s="60"/>
      <c r="D239" s="76"/>
      <c r="E239" s="81"/>
      <c r="F239" s="81"/>
      <c r="G239" s="76"/>
      <c r="H239" s="82"/>
      <c r="I239" s="84"/>
      <c r="J239" s="83"/>
      <c r="K239" s="83"/>
      <c r="L239" s="76"/>
      <c r="M239" s="76"/>
    </row>
    <row r="240" spans="1:13" s="1" customFormat="1" ht="15" customHeight="1" x14ac:dyDescent="0.2">
      <c r="A240" s="54"/>
      <c r="B240" s="56"/>
      <c r="C240" s="60"/>
      <c r="D240" s="76"/>
      <c r="E240" s="81"/>
      <c r="F240" s="81"/>
      <c r="G240" s="76"/>
      <c r="H240" s="82"/>
      <c r="I240" s="83"/>
      <c r="J240" s="83"/>
      <c r="K240" s="83"/>
      <c r="L240" s="76"/>
      <c r="M240" s="76"/>
    </row>
    <row r="241" spans="1:13" s="1" customFormat="1" ht="15" customHeight="1" x14ac:dyDescent="0.2">
      <c r="A241" s="54"/>
      <c r="B241" s="56"/>
      <c r="C241" s="60"/>
      <c r="D241" s="76"/>
      <c r="E241" s="81"/>
      <c r="F241" s="81"/>
      <c r="G241" s="76"/>
      <c r="H241" s="82"/>
      <c r="I241" s="83"/>
      <c r="J241" s="83"/>
      <c r="K241" s="83"/>
      <c r="L241" s="76"/>
      <c r="M241" s="76"/>
    </row>
    <row r="242" spans="1:13" s="1" customFormat="1" ht="15" customHeight="1" x14ac:dyDescent="0.2">
      <c r="A242" s="54"/>
      <c r="B242" s="56"/>
      <c r="C242" s="60"/>
      <c r="D242" s="76"/>
      <c r="E242" s="81"/>
      <c r="F242" s="81"/>
      <c r="G242" s="76"/>
      <c r="H242" s="82"/>
      <c r="I242" s="83"/>
      <c r="J242" s="83"/>
      <c r="K242" s="83"/>
      <c r="L242" s="76"/>
      <c r="M242" s="76"/>
    </row>
    <row r="243" spans="1:13" s="1" customFormat="1" ht="15" customHeight="1" x14ac:dyDescent="0.2">
      <c r="A243" s="54"/>
      <c r="B243" s="56"/>
      <c r="C243" s="60"/>
      <c r="D243" s="76"/>
      <c r="E243" s="81"/>
      <c r="F243" s="81"/>
      <c r="G243" s="76"/>
      <c r="H243" s="82"/>
      <c r="I243" s="83"/>
      <c r="J243" s="83"/>
      <c r="K243" s="83"/>
      <c r="L243" s="76"/>
      <c r="M243" s="76"/>
    </row>
    <row r="244" spans="1:13" s="1" customFormat="1" ht="15" customHeight="1" x14ac:dyDescent="0.2">
      <c r="A244" s="54"/>
      <c r="B244" s="56"/>
      <c r="C244" s="60"/>
      <c r="D244" s="76"/>
      <c r="E244" s="81"/>
      <c r="F244" s="81"/>
      <c r="G244" s="76"/>
      <c r="H244" s="82"/>
      <c r="I244" s="83"/>
      <c r="J244" s="83"/>
      <c r="K244" s="83"/>
      <c r="L244" s="76"/>
      <c r="M244" s="76"/>
    </row>
    <row r="245" spans="1:13" s="1" customFormat="1" ht="15" customHeight="1" x14ac:dyDescent="0.2">
      <c r="A245" s="54"/>
      <c r="B245" s="56"/>
      <c r="C245" s="60"/>
      <c r="D245" s="76"/>
      <c r="E245" s="81"/>
      <c r="F245" s="81"/>
      <c r="G245" s="76"/>
      <c r="H245" s="82"/>
      <c r="I245" s="83"/>
      <c r="J245" s="83"/>
      <c r="K245" s="83"/>
      <c r="L245" s="76"/>
      <c r="M245" s="76"/>
    </row>
    <row r="246" spans="1:13" s="1" customFormat="1" ht="15" customHeight="1" x14ac:dyDescent="0.2">
      <c r="A246" s="54"/>
      <c r="B246" s="56"/>
      <c r="C246" s="60"/>
      <c r="D246" s="76"/>
      <c r="E246" s="81"/>
      <c r="F246" s="81"/>
      <c r="G246" s="76"/>
      <c r="H246" s="82"/>
      <c r="I246" s="83"/>
      <c r="J246" s="83"/>
      <c r="K246" s="83"/>
      <c r="L246" s="76"/>
      <c r="M246" s="76"/>
    </row>
    <row r="247" spans="1:13" s="1" customFormat="1" ht="15" customHeight="1" x14ac:dyDescent="0.2">
      <c r="A247" s="54"/>
      <c r="B247" s="56"/>
      <c r="C247" s="60"/>
      <c r="D247" s="76"/>
      <c r="E247" s="81"/>
      <c r="F247" s="81"/>
      <c r="G247" s="76"/>
      <c r="H247" s="82"/>
      <c r="I247" s="83"/>
      <c r="J247" s="83"/>
      <c r="K247" s="83"/>
      <c r="L247" s="76"/>
      <c r="M247" s="76"/>
    </row>
    <row r="248" spans="1:13" s="1" customFormat="1" ht="15" customHeight="1" x14ac:dyDescent="0.2">
      <c r="A248" s="54"/>
      <c r="B248" s="56"/>
      <c r="C248" s="60"/>
      <c r="D248" s="76"/>
      <c r="E248" s="81"/>
      <c r="F248" s="81"/>
      <c r="G248" s="76"/>
      <c r="H248" s="82"/>
      <c r="I248" s="83"/>
      <c r="J248" s="83"/>
      <c r="K248" s="83"/>
      <c r="L248" s="76"/>
      <c r="M248" s="76"/>
    </row>
    <row r="249" spans="1:13" s="1" customFormat="1" ht="15" customHeight="1" x14ac:dyDescent="0.2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6"/>
    </row>
    <row r="250" spans="1:13" s="1" customFormat="1" ht="15" customHeight="1" x14ac:dyDescent="0.2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6"/>
    </row>
    <row r="251" spans="1:13" s="1" customFormat="1" ht="15" customHeight="1" x14ac:dyDescent="0.2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8"/>
    </row>
    <row r="252" spans="1:13" s="1" customFormat="1" ht="15" customHeight="1" x14ac:dyDescent="0.2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85"/>
    </row>
    <row r="253" spans="1:13" s="1" customFormat="1" ht="15" customHeight="1" x14ac:dyDescent="0.2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</row>
    <row r="254" spans="1:13" s="1" customFormat="1" ht="15" customHeight="1" x14ac:dyDescent="0.2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</row>
    <row r="255" spans="1:13" s="1" customFormat="1" ht="15" customHeight="1" x14ac:dyDescent="0.2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</row>
    <row r="256" spans="1:13" s="1" customFormat="1" ht="15" customHeight="1" x14ac:dyDescent="0.2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</row>
    <row r="257" spans="1:13" s="1" customFormat="1" ht="15" customHeight="1" x14ac:dyDescent="0.2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</row>
    <row r="258" spans="1:13" s="1" customFormat="1" ht="15" customHeight="1" x14ac:dyDescent="0.2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</row>
    <row r="259" spans="1:13" s="1" customFormat="1" ht="15" customHeight="1" x14ac:dyDescent="0.2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</row>
    <row r="260" spans="1:13" s="1" customFormat="1" ht="15" customHeight="1" x14ac:dyDescent="0.2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</row>
    <row r="261" spans="1:13" s="1" customFormat="1" ht="15" customHeight="1" x14ac:dyDescent="0.2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</row>
    <row r="262" spans="1:13" s="1" customFormat="1" ht="15" customHeight="1" x14ac:dyDescent="0.2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</row>
    <row r="263" spans="1:13" s="1" customFormat="1" ht="15" customHeight="1" x14ac:dyDescent="0.2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</row>
    <row r="264" spans="1:13" s="1" customFormat="1" ht="15" customHeight="1" x14ac:dyDescent="0.2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</row>
    <row r="265" spans="1:13" s="1" customFormat="1" ht="15" customHeight="1" x14ac:dyDescent="0.2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</row>
    <row r="266" spans="1:13" s="1" customFormat="1" ht="15" customHeight="1" x14ac:dyDescent="0.2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</row>
    <row r="267" spans="1:13" s="1" customFormat="1" ht="15" customHeight="1" x14ac:dyDescent="0.2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</row>
    <row r="268" spans="1:13" s="1" customFormat="1" ht="15" customHeight="1" x14ac:dyDescent="0.2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</row>
    <row r="269" spans="1:13" s="1" customFormat="1" ht="15" customHeight="1" x14ac:dyDescent="0.2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</row>
    <row r="270" spans="1:13" s="1" customFormat="1" ht="15" customHeight="1" x14ac:dyDescent="0.2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</row>
    <row r="271" spans="1:13" s="1" customFormat="1" ht="15" customHeight="1" x14ac:dyDescent="0.2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</row>
    <row r="272" spans="1:13" s="1" customFormat="1" ht="15" customHeight="1" x14ac:dyDescent="0.2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</row>
    <row r="273" spans="1:13" s="1" customFormat="1" ht="15" customHeight="1" x14ac:dyDescent="0.2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</row>
    <row r="274" spans="1:13" s="1" customFormat="1" ht="15" customHeight="1" x14ac:dyDescent="0.2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</row>
    <row r="275" spans="1:13" s="1" customFormat="1" ht="15" customHeight="1" x14ac:dyDescent="0.2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</row>
    <row r="276" spans="1:13" s="1" customFormat="1" ht="15" customHeight="1" x14ac:dyDescent="0.2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</row>
    <row r="277" spans="1:13" s="1" customFormat="1" ht="15" customHeight="1" x14ac:dyDescent="0.2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</row>
    <row r="278" spans="1:13" s="1" customFormat="1" ht="15" customHeight="1" x14ac:dyDescent="0.2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</row>
    <row r="279" spans="1:13" s="1" customFormat="1" ht="15" customHeight="1" x14ac:dyDescent="0.2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</row>
    <row r="280" spans="1:13" s="1" customFormat="1" ht="15" customHeight="1" x14ac:dyDescent="0.2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</row>
    <row r="281" spans="1:13" s="1" customFormat="1" ht="15" customHeight="1" x14ac:dyDescent="0.2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</row>
    <row r="282" spans="1:13" s="1" customFormat="1" ht="15" customHeight="1" x14ac:dyDescent="0.2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</row>
    <row r="283" spans="1:13" s="1" customFormat="1" ht="15" customHeight="1" x14ac:dyDescent="0.2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</row>
    <row r="284" spans="1:13" ht="15" customHeight="1" x14ac:dyDescent="0.2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</row>
    <row r="285" spans="1:13" ht="15" customHeight="1" x14ac:dyDescent="0.2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</row>
    <row r="286" spans="1:13" ht="15" customHeight="1" x14ac:dyDescent="0.2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</row>
    <row r="287" spans="1:13" ht="15" customHeight="1" x14ac:dyDescent="0.2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</row>
    <row r="288" spans="1:13" ht="15" customHeight="1" x14ac:dyDescent="0.2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</row>
    <row r="289" spans="1:13" ht="15" customHeight="1" x14ac:dyDescent="0.2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</row>
    <row r="290" spans="1:13" ht="15" customHeight="1" x14ac:dyDescent="0.2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</row>
    <row r="291" spans="1:13" ht="15" customHeight="1" x14ac:dyDescent="0.2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</row>
    <row r="292" spans="1:13" ht="15" customHeight="1" x14ac:dyDescent="0.2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</row>
    <row r="293" spans="1:13" ht="15" customHeight="1" x14ac:dyDescent="0.2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6"/>
      <c r="M293" s="87"/>
    </row>
    <row r="294" spans="1:13" ht="15" customHeight="1" x14ac:dyDescent="0.2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6"/>
      <c r="M294" s="87"/>
    </row>
    <row r="295" spans="1:13" ht="15" customHeight="1" x14ac:dyDescent="0.2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6"/>
      <c r="M295" s="87"/>
    </row>
    <row r="296" spans="1:13" ht="15" customHeight="1" x14ac:dyDescent="0.2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6"/>
      <c r="M296" s="87"/>
    </row>
    <row r="297" spans="1:13" ht="15" customHeight="1" x14ac:dyDescent="0.2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6"/>
      <c r="M297" s="87"/>
    </row>
    <row r="298" spans="1:13" ht="15" customHeight="1" x14ac:dyDescent="0.2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6"/>
      <c r="M298" s="87"/>
    </row>
    <row r="299" spans="1:13" ht="15" customHeight="1" x14ac:dyDescent="0.2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6"/>
      <c r="M299" s="87"/>
    </row>
    <row r="300" spans="1:13" ht="15" customHeight="1" x14ac:dyDescent="0.2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6"/>
      <c r="M300" s="87"/>
    </row>
    <row r="301" spans="1:13" ht="15" customHeight="1" x14ac:dyDescent="0.2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6"/>
      <c r="M301" s="87"/>
    </row>
    <row r="302" spans="1:13" ht="15" customHeight="1" x14ac:dyDescent="0.2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6"/>
      <c r="M302" s="87"/>
    </row>
    <row r="303" spans="1:13" ht="15" customHeight="1" x14ac:dyDescent="0.2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6"/>
      <c r="M303" s="87"/>
    </row>
    <row r="304" spans="1:13" ht="15" customHeight="1" x14ac:dyDescent="0.2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6"/>
      <c r="M304" s="87"/>
    </row>
  </sheetData>
  <mergeCells count="17">
    <mergeCell ref="A1:E1"/>
    <mergeCell ref="A2:K2"/>
    <mergeCell ref="A3:K3"/>
    <mergeCell ref="A4:M4"/>
    <mergeCell ref="A251:L251"/>
    <mergeCell ref="A252:L252"/>
    <mergeCell ref="A231:L231"/>
    <mergeCell ref="A232:L232"/>
    <mergeCell ref="A233:L233"/>
    <mergeCell ref="A234:L234"/>
    <mergeCell ref="A249:L249"/>
    <mergeCell ref="A250:L250"/>
    <mergeCell ref="A5:C11"/>
    <mergeCell ref="D5:G5"/>
    <mergeCell ref="I5:L5"/>
    <mergeCell ref="E6:F6"/>
    <mergeCell ref="J6:K6"/>
  </mergeCells>
  <printOptions horizontalCentered="1"/>
  <pageMargins left="0.39370078740157483" right="0.39370078740157483" top="0.19685039370078741" bottom="0.39370078740157483" header="0" footer="0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92"/>
  <sheetViews>
    <sheetView showGridLines="0" zoomScaleNormal="100" workbookViewId="0">
      <selection sqref="A1:E1"/>
    </sheetView>
  </sheetViews>
  <sheetFormatPr baseColWidth="10" defaultRowHeight="15" customHeight="1" x14ac:dyDescent="0.2"/>
  <cols>
    <col min="1" max="1" width="5.42578125" style="2" customWidth="1"/>
    <col min="2" max="2" width="4.140625" style="2" bestFit="1" customWidth="1"/>
    <col min="3" max="3" width="52.28515625" style="2" customWidth="1"/>
    <col min="4" max="4" width="11.85546875" style="2" customWidth="1"/>
    <col min="5" max="5" width="14.140625" style="2" bestFit="1" customWidth="1"/>
    <col min="6" max="6" width="9.5703125" style="2" bestFit="1" customWidth="1"/>
    <col min="7" max="7" width="11.42578125" style="2"/>
    <col min="8" max="8" width="1.5703125" style="2" customWidth="1"/>
    <col min="9" max="9" width="10.7109375" style="2" customWidth="1"/>
    <col min="10" max="10" width="12.5703125" style="2" customWidth="1"/>
    <col min="11" max="11" width="10.5703125" style="2" customWidth="1"/>
    <col min="12" max="12" width="10.5703125" style="1" customWidth="1"/>
    <col min="13" max="13" width="10.5703125" style="2" customWidth="1"/>
    <col min="14" max="16384" width="11.42578125" style="2"/>
  </cols>
  <sheetData>
    <row r="1" spans="1:13" ht="70.5" customHeight="1" x14ac:dyDescent="0.2">
      <c r="A1" s="22" t="s">
        <v>262</v>
      </c>
      <c r="B1" s="22"/>
      <c r="C1" s="22"/>
      <c r="D1" s="22"/>
      <c r="E1" s="22"/>
      <c r="F1" s="23" t="s">
        <v>264</v>
      </c>
    </row>
    <row r="2" spans="1:13" ht="39.75" customHeight="1" x14ac:dyDescent="0.3">
      <c r="A2" s="24" t="s">
        <v>263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3" ht="22.5" customHeight="1" x14ac:dyDescent="0.2">
      <c r="A3" s="25" t="s">
        <v>271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ht="90" customHeight="1" x14ac:dyDescent="0.2">
      <c r="A4" s="26" t="s">
        <v>270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3" customFormat="1" ht="15" customHeight="1" x14ac:dyDescent="0.2">
      <c r="A5" s="27" t="s">
        <v>0</v>
      </c>
      <c r="B5" s="27"/>
      <c r="C5" s="27"/>
      <c r="D5" s="28" t="s">
        <v>1</v>
      </c>
      <c r="E5" s="28"/>
      <c r="F5" s="28"/>
      <c r="G5" s="28"/>
      <c r="H5" s="29"/>
      <c r="I5" s="28" t="s">
        <v>2</v>
      </c>
      <c r="J5" s="28"/>
      <c r="K5" s="28"/>
      <c r="L5" s="28"/>
      <c r="M5" s="30"/>
    </row>
    <row r="6" spans="1:13" s="3" customFormat="1" ht="15" customHeight="1" x14ac:dyDescent="0.2">
      <c r="A6" s="27"/>
      <c r="B6" s="27"/>
      <c r="C6" s="27"/>
      <c r="D6" s="30"/>
      <c r="E6" s="31" t="s">
        <v>3</v>
      </c>
      <c r="F6" s="31"/>
      <c r="G6" s="30"/>
      <c r="H6" s="29"/>
      <c r="I6" s="30"/>
      <c r="J6" s="31" t="s">
        <v>4</v>
      </c>
      <c r="K6" s="31"/>
      <c r="L6" s="30"/>
      <c r="M6" s="30"/>
    </row>
    <row r="7" spans="1:13" s="3" customFormat="1" ht="15" customHeight="1" x14ac:dyDescent="0.2">
      <c r="A7" s="27"/>
      <c r="B7" s="27"/>
      <c r="C7" s="27"/>
      <c r="D7" s="32" t="s">
        <v>5</v>
      </c>
      <c r="E7" s="33" t="s">
        <v>6</v>
      </c>
      <c r="F7" s="32"/>
      <c r="G7" s="32" t="s">
        <v>7</v>
      </c>
      <c r="H7" s="29"/>
      <c r="I7" s="32" t="s">
        <v>5</v>
      </c>
      <c r="J7" s="33" t="s">
        <v>6</v>
      </c>
      <c r="K7" s="32"/>
      <c r="L7" s="32" t="s">
        <v>8</v>
      </c>
      <c r="M7" s="32" t="s">
        <v>9</v>
      </c>
    </row>
    <row r="8" spans="1:13" s="3" customFormat="1" ht="15" customHeight="1" x14ac:dyDescent="0.2">
      <c r="A8" s="27"/>
      <c r="B8" s="27"/>
      <c r="C8" s="27"/>
      <c r="D8" s="32"/>
      <c r="E8" s="32" t="s">
        <v>11</v>
      </c>
      <c r="F8" s="32" t="s">
        <v>12</v>
      </c>
      <c r="G8" s="32"/>
      <c r="H8" s="29"/>
      <c r="I8" s="32"/>
      <c r="J8" s="32" t="s">
        <v>11</v>
      </c>
      <c r="K8" s="32" t="s">
        <v>12</v>
      </c>
      <c r="L8" s="32"/>
      <c r="M8" s="34"/>
    </row>
    <row r="9" spans="1:13" s="3" customFormat="1" ht="15" customHeight="1" x14ac:dyDescent="0.2">
      <c r="A9" s="27"/>
      <c r="B9" s="27"/>
      <c r="C9" s="27"/>
      <c r="D9" s="32"/>
      <c r="E9" s="32" t="s">
        <v>13</v>
      </c>
      <c r="F9" s="32" t="s">
        <v>6</v>
      </c>
      <c r="G9" s="32" t="s">
        <v>14</v>
      </c>
      <c r="H9" s="29"/>
      <c r="I9" s="35"/>
      <c r="J9" s="32" t="s">
        <v>13</v>
      </c>
      <c r="K9" s="32" t="s">
        <v>6</v>
      </c>
      <c r="L9" s="32" t="s">
        <v>14</v>
      </c>
      <c r="M9" s="32"/>
    </row>
    <row r="10" spans="1:13" s="3" customFormat="1" ht="15" customHeight="1" x14ac:dyDescent="0.2">
      <c r="A10" s="27"/>
      <c r="B10" s="27"/>
      <c r="C10" s="27"/>
      <c r="D10" s="32"/>
      <c r="E10" s="32" t="s">
        <v>15</v>
      </c>
      <c r="F10" s="32"/>
      <c r="G10" s="34"/>
      <c r="H10" s="29"/>
      <c r="I10" s="32"/>
      <c r="J10" s="32" t="s">
        <v>15</v>
      </c>
      <c r="K10" s="36"/>
      <c r="L10" s="36"/>
      <c r="M10" s="32"/>
    </row>
    <row r="11" spans="1:13" s="3" customFormat="1" ht="15" customHeight="1" thickBot="1" x14ac:dyDescent="0.25">
      <c r="A11" s="37"/>
      <c r="B11" s="37"/>
      <c r="C11" s="37"/>
      <c r="D11" s="38" t="s">
        <v>16</v>
      </c>
      <c r="E11" s="38" t="s">
        <v>17</v>
      </c>
      <c r="F11" s="38" t="s">
        <v>18</v>
      </c>
      <c r="G11" s="39" t="s">
        <v>266</v>
      </c>
      <c r="H11" s="40"/>
      <c r="I11" s="41" t="s">
        <v>267</v>
      </c>
      <c r="J11" s="41" t="s">
        <v>19</v>
      </c>
      <c r="K11" s="41" t="s">
        <v>20</v>
      </c>
      <c r="L11" s="39" t="s">
        <v>268</v>
      </c>
      <c r="M11" s="39" t="s">
        <v>269</v>
      </c>
    </row>
    <row r="12" spans="1:13" s="4" customFormat="1" ht="15" customHeight="1" x14ac:dyDescent="0.25">
      <c r="A12" s="42"/>
      <c r="B12" s="43"/>
      <c r="C12" s="44" t="s">
        <v>10</v>
      </c>
      <c r="D12" s="45">
        <f>SUM(D13:D230)</f>
        <v>129477.29927916659</v>
      </c>
      <c r="E12" s="45">
        <f>SUM(E13:E230)</f>
        <v>72173.278942249992</v>
      </c>
      <c r="F12" s="45">
        <f>SUM(F13:F230)</f>
        <v>4489.9080169999988</v>
      </c>
      <c r="G12" s="45">
        <f>SUM(G13:G230)</f>
        <v>52814.112319916654</v>
      </c>
      <c r="H12" s="45">
        <f>SUM(H13:H218)</f>
        <v>0</v>
      </c>
      <c r="I12" s="46">
        <f>SUM(I13:I230)</f>
        <v>80103.096045929968</v>
      </c>
      <c r="J12" s="46">
        <f>SUM(J13:J230)</f>
        <v>25880.820155431429</v>
      </c>
      <c r="K12" s="46">
        <f>SUM(K13:K230)</f>
        <v>4888.2495486500029</v>
      </c>
      <c r="L12" s="46">
        <f>SUM(L13:L230)</f>
        <v>49334.026341848497</v>
      </c>
      <c r="M12" s="47">
        <f>IF(OR(G12=0,L12=0),"N.A.",IF(ABS(((L12-G12)/G12))*100&gt;=500,"N.S.",(((L12-G12)/G12))*100))</f>
        <v>-6.5893107451808612</v>
      </c>
    </row>
    <row r="13" spans="1:13" s="5" customFormat="1" ht="15" customHeight="1" x14ac:dyDescent="0.2">
      <c r="A13" s="48">
        <v>1</v>
      </c>
      <c r="B13" s="48" t="s">
        <v>21</v>
      </c>
      <c r="C13" s="53" t="s">
        <v>22</v>
      </c>
      <c r="D13" s="50">
        <v>652.56615233333332</v>
      </c>
      <c r="E13" s="50">
        <v>436.41726783333331</v>
      </c>
      <c r="F13" s="50">
        <v>9.2357999999999993</v>
      </c>
      <c r="G13" s="50">
        <f>D13-E13-F13</f>
        <v>206.9130845</v>
      </c>
      <c r="H13" s="50"/>
      <c r="I13" s="50">
        <v>412.94477443999995</v>
      </c>
      <c r="J13" s="50">
        <v>273.78634577364346</v>
      </c>
      <c r="K13" s="50">
        <v>10.1009864</v>
      </c>
      <c r="L13" s="50">
        <f>I13-J13-K13</f>
        <v>129.05744226635647</v>
      </c>
      <c r="M13" s="51">
        <f>IF(OR(G13=0,L13=0),"N.A.",IF((((L13-G13)/G13))*100&gt;=500,"500&lt;",IF((((L13-G13)/G13))*100&lt;=-500,"&lt;-500",(((L13-G13)/G13))*100)))</f>
        <v>-37.627220347992797</v>
      </c>
    </row>
    <row r="14" spans="1:13" s="1" customFormat="1" ht="12.75" x14ac:dyDescent="0.2">
      <c r="A14" s="48">
        <v>2</v>
      </c>
      <c r="B14" s="48" t="s">
        <v>23</v>
      </c>
      <c r="C14" s="53" t="s">
        <v>24</v>
      </c>
      <c r="D14" s="50">
        <v>1747.007111666667</v>
      </c>
      <c r="E14" s="50">
        <v>1307.8180380833337</v>
      </c>
      <c r="F14" s="50">
        <v>9.9523349999999997</v>
      </c>
      <c r="G14" s="50">
        <f>D14-E14-F14</f>
        <v>429.23673858333331</v>
      </c>
      <c r="H14" s="50"/>
      <c r="I14" s="50">
        <v>2108.0516627100001</v>
      </c>
      <c r="J14" s="50">
        <v>1147.6781779029709</v>
      </c>
      <c r="K14" s="50">
        <v>10.474777999999999</v>
      </c>
      <c r="L14" s="50">
        <f>I14-J14-K14</f>
        <v>949.89870680702916</v>
      </c>
      <c r="M14" s="51">
        <f>IF(OR(G14=0,L14=0),"N.A.",IF((((L14-G14)/G14))*100&gt;=500,"500&lt;",IF((((L14-G14)/G14))*100&lt;=-500,"&lt;-500",(((L14-G14)/G14))*100)))</f>
        <v>121.2994884692548</v>
      </c>
    </row>
    <row r="15" spans="1:13" s="1" customFormat="1" ht="12.75" x14ac:dyDescent="0.2">
      <c r="A15" s="48">
        <v>3</v>
      </c>
      <c r="B15" s="48" t="s">
        <v>25</v>
      </c>
      <c r="C15" s="53" t="s">
        <v>26</v>
      </c>
      <c r="D15" s="50">
        <v>39.632946833333335</v>
      </c>
      <c r="E15" s="50">
        <v>17.304122</v>
      </c>
      <c r="F15" s="50">
        <v>0.753108</v>
      </c>
      <c r="G15" s="50">
        <f>D15-E15-F15</f>
        <v>21.575716833333335</v>
      </c>
      <c r="H15" s="50"/>
      <c r="I15" s="50">
        <v>80.720084457586637</v>
      </c>
      <c r="J15" s="50">
        <v>15.522212439999999</v>
      </c>
      <c r="K15" s="50">
        <v>0.75310756999999995</v>
      </c>
      <c r="L15" s="50">
        <f>I15-J15-K15</f>
        <v>64.444764447586635</v>
      </c>
      <c r="M15" s="51">
        <f>IF(OR(G15=0,L15=0),"N.A.",IF((((L15-G15)/G15))*100&gt;=500,"500&lt;",IF((((L15-G15)/G15))*100&lt;=-500,"&lt;-500",(((L15-G15)/G15))*100)))</f>
        <v>198.69118576872916</v>
      </c>
    </row>
    <row r="16" spans="1:13" s="1" customFormat="1" ht="12.75" x14ac:dyDescent="0.2">
      <c r="A16" s="48">
        <v>4</v>
      </c>
      <c r="B16" s="48" t="s">
        <v>23</v>
      </c>
      <c r="C16" s="53" t="s">
        <v>27</v>
      </c>
      <c r="D16" s="50">
        <v>2421.5994953333338</v>
      </c>
      <c r="E16" s="50">
        <v>2133.6868173333332</v>
      </c>
      <c r="F16" s="50">
        <v>24.464748999999998</v>
      </c>
      <c r="G16" s="50">
        <f>D16-E16-F16</f>
        <v>263.44792900000061</v>
      </c>
      <c r="H16" s="50"/>
      <c r="I16" s="50">
        <v>2146.71767834</v>
      </c>
      <c r="J16" s="50">
        <v>1421.19919194</v>
      </c>
      <c r="K16" s="50">
        <v>26.100931850000002</v>
      </c>
      <c r="L16" s="50">
        <f>I16-J16-K16</f>
        <v>699.41755454999998</v>
      </c>
      <c r="M16" s="51">
        <f>IF(OR(G16=0,L16=0),"N.A.",IF((((L16-G16)/G16))*100&gt;=500,"500&lt;",IF((((L16-G16)/G16))*100&lt;=-500,"&lt;-500",(((L16-G16)/G16))*100)))</f>
        <v>165.48607051300766</v>
      </c>
    </row>
    <row r="17" spans="1:13" s="1" customFormat="1" ht="12.75" x14ac:dyDescent="0.2">
      <c r="A17" s="48">
        <v>5</v>
      </c>
      <c r="B17" s="48" t="s">
        <v>28</v>
      </c>
      <c r="C17" s="53" t="s">
        <v>29</v>
      </c>
      <c r="D17" s="50">
        <v>0</v>
      </c>
      <c r="E17" s="50">
        <v>0</v>
      </c>
      <c r="F17" s="50">
        <v>0</v>
      </c>
      <c r="G17" s="50">
        <f>D17-E17-F17</f>
        <v>0</v>
      </c>
      <c r="H17" s="50"/>
      <c r="I17" s="50">
        <v>127.7564168</v>
      </c>
      <c r="J17" s="50">
        <v>0</v>
      </c>
      <c r="K17" s="50">
        <v>0</v>
      </c>
      <c r="L17" s="50">
        <f>I17-J17-K17</f>
        <v>127.7564168</v>
      </c>
      <c r="M17" s="51" t="str">
        <f>IF(OR(G17=0,L17=0),"N.A.",IF((((L17-G17)/G17))*100&gt;=500,"500&lt;",IF((((L17-G17)/G17))*100&lt;=-500,"&lt;-500",(((L17-G17)/G17))*100)))</f>
        <v>N.A.</v>
      </c>
    </row>
    <row r="18" spans="1:13" s="1" customFormat="1" ht="12.75" x14ac:dyDescent="0.2">
      <c r="A18" s="48">
        <v>6</v>
      </c>
      <c r="B18" s="48" t="s">
        <v>23</v>
      </c>
      <c r="C18" s="53" t="s">
        <v>30</v>
      </c>
      <c r="D18" s="50">
        <v>2361.1466798333331</v>
      </c>
      <c r="E18" s="50">
        <v>1503.8699564166664</v>
      </c>
      <c r="F18" s="50">
        <v>152.503129</v>
      </c>
      <c r="G18" s="50">
        <f>D18-E18-F18</f>
        <v>704.77359441666681</v>
      </c>
      <c r="H18" s="50"/>
      <c r="I18" s="50">
        <v>1992.4332824400001</v>
      </c>
      <c r="J18" s="50">
        <v>1477.1189919793012</v>
      </c>
      <c r="K18" s="50">
        <v>113.72380168000001</v>
      </c>
      <c r="L18" s="50">
        <f>I18-J18-K18</f>
        <v>401.59048878069888</v>
      </c>
      <c r="M18" s="51">
        <f>IF(OR(G18=0,L18=0),"N.A.",IF((((L18-G18)/G18))*100&gt;=500,"500&lt;",IF((((L18-G18)/G18))*100&lt;=-500,"&lt;-500",(((L18-G18)/G18))*100)))</f>
        <v>-43.018510914403542</v>
      </c>
    </row>
    <row r="19" spans="1:13" s="1" customFormat="1" ht="12.75" x14ac:dyDescent="0.2">
      <c r="A19" s="48">
        <v>7</v>
      </c>
      <c r="B19" s="48" t="s">
        <v>31</v>
      </c>
      <c r="C19" s="53" t="s">
        <v>32</v>
      </c>
      <c r="D19" s="50">
        <v>3165.2183869166674</v>
      </c>
      <c r="E19" s="50">
        <v>2307.5294457500004</v>
      </c>
      <c r="F19" s="50">
        <v>345.92167600000005</v>
      </c>
      <c r="G19" s="50">
        <f>D19-E19-F19</f>
        <v>511.76726516666702</v>
      </c>
      <c r="H19" s="50"/>
      <c r="I19" s="50">
        <v>3004.0308806900002</v>
      </c>
      <c r="J19" s="50">
        <v>2075.0669910500001</v>
      </c>
      <c r="K19" s="50">
        <v>202.25155547999998</v>
      </c>
      <c r="L19" s="50">
        <f>I19-J19-K19</f>
        <v>726.71233416000018</v>
      </c>
      <c r="M19" s="51">
        <f>IF(OR(G19=0,L19=0),"N.A.",IF((((L19-G19)/G19))*100&gt;=500,"500&lt;",IF((((L19-G19)/G19))*100&lt;=-500,"&lt;-500",(((L19-G19)/G19))*100)))</f>
        <v>42.000550567323238</v>
      </c>
    </row>
    <row r="20" spans="1:13" s="1" customFormat="1" ht="12.75" x14ac:dyDescent="0.2">
      <c r="A20" s="48">
        <v>9</v>
      </c>
      <c r="B20" s="48" t="s">
        <v>33</v>
      </c>
      <c r="C20" s="53" t="s">
        <v>34</v>
      </c>
      <c r="D20" s="50">
        <v>0</v>
      </c>
      <c r="E20" s="50">
        <v>0</v>
      </c>
      <c r="F20" s="50">
        <v>0</v>
      </c>
      <c r="G20" s="50">
        <f>D20-E20-F20</f>
        <v>0</v>
      </c>
      <c r="H20" s="50"/>
      <c r="I20" s="50">
        <v>0</v>
      </c>
      <c r="J20" s="50">
        <v>0</v>
      </c>
      <c r="K20" s="50">
        <v>0</v>
      </c>
      <c r="L20" s="50">
        <f>I20-J20-K20</f>
        <v>0</v>
      </c>
      <c r="M20" s="51" t="str">
        <f>IF(OR(G20=0,L20=0),"N.A.",IF((((L20-G20)/G20))*100&gt;=500,"500&lt;",IF((((L20-G20)/G20))*100&lt;=-500,"&lt;-500",(((L20-G20)/G20))*100)))</f>
        <v>N.A.</v>
      </c>
    </row>
    <row r="21" spans="1:13" s="1" customFormat="1" ht="12.75" x14ac:dyDescent="0.2">
      <c r="A21" s="52">
        <v>10</v>
      </c>
      <c r="B21" s="48" t="s">
        <v>33</v>
      </c>
      <c r="C21" s="53" t="s">
        <v>35</v>
      </c>
      <c r="D21" s="50">
        <v>210.33889799999997</v>
      </c>
      <c r="E21" s="50">
        <v>176.7103499166667</v>
      </c>
      <c r="F21" s="50">
        <v>25.015276999999998</v>
      </c>
      <c r="G21" s="50">
        <f>D21-E21-F21</f>
        <v>8.6132710833332737</v>
      </c>
      <c r="H21" s="50"/>
      <c r="I21" s="50">
        <v>670.11720481006557</v>
      </c>
      <c r="J21" s="50">
        <v>168.73644692931134</v>
      </c>
      <c r="K21" s="50">
        <v>25.992911509999999</v>
      </c>
      <c r="L21" s="50">
        <f>I21-J21-K21</f>
        <v>475.38784637075423</v>
      </c>
      <c r="M21" s="51" t="str">
        <f>IF(OR(G21=0,L21=0),"N.A.",IF((((L21-G21)/G21))*100&gt;=500,"500&lt;",IF((((L21-G21)/G21))*100&lt;=-500,"&lt;-500",(((L21-G21)/G21))*100)))</f>
        <v>500&lt;</v>
      </c>
    </row>
    <row r="22" spans="1:13" s="1" customFormat="1" ht="12.75" x14ac:dyDescent="0.2">
      <c r="A22" s="52">
        <v>11</v>
      </c>
      <c r="B22" s="48" t="s">
        <v>33</v>
      </c>
      <c r="C22" s="53" t="s">
        <v>36</v>
      </c>
      <c r="D22" s="50">
        <v>0</v>
      </c>
      <c r="E22" s="50">
        <v>0</v>
      </c>
      <c r="F22" s="50">
        <v>0</v>
      </c>
      <c r="G22" s="50">
        <f>D22-E22-F22</f>
        <v>0</v>
      </c>
      <c r="H22" s="50"/>
      <c r="I22" s="50">
        <v>0</v>
      </c>
      <c r="J22" s="50">
        <v>0</v>
      </c>
      <c r="K22" s="50">
        <v>0</v>
      </c>
      <c r="L22" s="50">
        <f>I22-J22-K22</f>
        <v>0</v>
      </c>
      <c r="M22" s="51" t="str">
        <f>IF(OR(G22=0,L22=0),"N.A.",IF((((L22-G22)/G22))*100&gt;=500,"500&lt;",IF((((L22-G22)/G22))*100&lt;=-500,"&lt;-500",(((L22-G22)/G22))*100)))</f>
        <v>N.A.</v>
      </c>
    </row>
    <row r="23" spans="1:13" s="1" customFormat="1" ht="12.75" x14ac:dyDescent="0.2">
      <c r="A23" s="52">
        <v>12</v>
      </c>
      <c r="B23" s="48" t="s">
        <v>37</v>
      </c>
      <c r="C23" s="53" t="s">
        <v>38</v>
      </c>
      <c r="D23" s="50">
        <v>775.70206541666653</v>
      </c>
      <c r="E23" s="50">
        <v>114.315506</v>
      </c>
      <c r="F23" s="50">
        <v>3.9079959999999998</v>
      </c>
      <c r="G23" s="50">
        <f>D23-E23-F23</f>
        <v>657.47856341666647</v>
      </c>
      <c r="H23" s="50"/>
      <c r="I23" s="50">
        <v>267.26989400751648</v>
      </c>
      <c r="J23" s="50">
        <v>74.098087777037847</v>
      </c>
      <c r="K23" s="50">
        <v>3.6433513100000003</v>
      </c>
      <c r="L23" s="50">
        <f>I23-J23-K23</f>
        <v>189.52845492047862</v>
      </c>
      <c r="M23" s="51">
        <f>IF(OR(G23=0,L23=0),"N.A.",IF((((L23-G23)/G23))*100&gt;=500,"500&lt;",IF((((L23-G23)/G23))*100&lt;=-500,"&lt;-500",(((L23-G23)/G23))*100)))</f>
        <v>-71.173439642568553</v>
      </c>
    </row>
    <row r="24" spans="1:13" s="1" customFormat="1" ht="12.75" x14ac:dyDescent="0.2">
      <c r="A24" s="52">
        <v>13</v>
      </c>
      <c r="B24" s="48" t="s">
        <v>37</v>
      </c>
      <c r="C24" s="53" t="s">
        <v>39</v>
      </c>
      <c r="D24" s="50">
        <v>78.951225833333353</v>
      </c>
      <c r="E24" s="50">
        <v>68.289437833333324</v>
      </c>
      <c r="F24" s="50">
        <v>6.0240229999999997</v>
      </c>
      <c r="G24" s="50">
        <f>D24-E24-F24</f>
        <v>4.6377650000000301</v>
      </c>
      <c r="H24" s="50"/>
      <c r="I24" s="50">
        <v>276.95484401916809</v>
      </c>
      <c r="J24" s="50">
        <v>64.060853491039055</v>
      </c>
      <c r="K24" s="50">
        <v>6.2008943000000007</v>
      </c>
      <c r="L24" s="50">
        <f>I24-J24-K24</f>
        <v>206.69309622812906</v>
      </c>
      <c r="M24" s="51" t="str">
        <f>IF(OR(G24=0,L24=0),"N.A.",IF((((L24-G24)/G24))*100&gt;=500,"500&lt;",IF((((L24-G24)/G24))*100&lt;=-500,"&lt;-500",(((L24-G24)/G24))*100)))</f>
        <v>500&lt;</v>
      </c>
    </row>
    <row r="25" spans="1:13" s="1" customFormat="1" ht="12.75" x14ac:dyDescent="0.2">
      <c r="A25" s="52">
        <v>14</v>
      </c>
      <c r="B25" s="48" t="s">
        <v>37</v>
      </c>
      <c r="C25" s="53" t="s">
        <v>40</v>
      </c>
      <c r="D25" s="50">
        <v>0</v>
      </c>
      <c r="E25" s="50">
        <v>0</v>
      </c>
      <c r="F25" s="50">
        <v>0</v>
      </c>
      <c r="G25" s="50">
        <f>D25-E25-F25</f>
        <v>0</v>
      </c>
      <c r="H25" s="50"/>
      <c r="I25" s="50">
        <v>0</v>
      </c>
      <c r="J25" s="50">
        <v>0</v>
      </c>
      <c r="K25" s="50">
        <v>0</v>
      </c>
      <c r="L25" s="50">
        <f>I25-J25-K25</f>
        <v>0</v>
      </c>
      <c r="M25" s="51" t="str">
        <f>IF(OR(G25=0,L25=0),"N.A.",IF((((L25-G25)/G25))*100&gt;=500,"500&lt;",IF((((L25-G25)/G25))*100&lt;=-500,"&lt;-500",(((L25-G25)/G25))*100)))</f>
        <v>N.A.</v>
      </c>
    </row>
    <row r="26" spans="1:13" s="1" customFormat="1" ht="12.75" x14ac:dyDescent="0.2">
      <c r="A26" s="52">
        <v>15</v>
      </c>
      <c r="B26" s="48" t="s">
        <v>37</v>
      </c>
      <c r="C26" s="53" t="s">
        <v>41</v>
      </c>
      <c r="D26" s="50">
        <v>0</v>
      </c>
      <c r="E26" s="50">
        <v>0</v>
      </c>
      <c r="F26" s="50">
        <v>0</v>
      </c>
      <c r="G26" s="50">
        <f>D26-E26-F26</f>
        <v>0</v>
      </c>
      <c r="H26" s="50"/>
      <c r="I26" s="50">
        <v>0</v>
      </c>
      <c r="J26" s="50">
        <v>0</v>
      </c>
      <c r="K26" s="50">
        <v>0</v>
      </c>
      <c r="L26" s="50">
        <f>I26-J26-K26</f>
        <v>0</v>
      </c>
      <c r="M26" s="51" t="str">
        <f>IF(OR(G26=0,L26=0),"N.A.",IF((((L26-G26)/G26))*100&gt;=500,"500&lt;",IF((((L26-G26)/G26))*100&lt;=-500,"&lt;-500",(((L26-G26)/G26))*100)))</f>
        <v>N.A.</v>
      </c>
    </row>
    <row r="27" spans="1:13" s="1" customFormat="1" ht="12.75" x14ac:dyDescent="0.2">
      <c r="A27" s="52">
        <v>16</v>
      </c>
      <c r="B27" s="48" t="s">
        <v>37</v>
      </c>
      <c r="C27" s="53" t="s">
        <v>42</v>
      </c>
      <c r="D27" s="50">
        <v>233.42792549999999</v>
      </c>
      <c r="E27" s="50">
        <v>228.50544424999998</v>
      </c>
      <c r="F27" s="50">
        <v>10.962510999999999</v>
      </c>
      <c r="G27" s="50">
        <f>D27-E27-F27</f>
        <v>-6.0400297499999951</v>
      </c>
      <c r="H27" s="50"/>
      <c r="I27" s="50">
        <v>1327.1518249114031</v>
      </c>
      <c r="J27" s="50">
        <v>249.18676417602614</v>
      </c>
      <c r="K27" s="50">
        <v>11.203655210000003</v>
      </c>
      <c r="L27" s="50">
        <f>I27-J27-K27</f>
        <v>1066.7614055253769</v>
      </c>
      <c r="M27" s="51" t="str">
        <f>IF(OR(G27=0,L27=0),"N.A.",IF((((L27-G27)/G27))*100&gt;=500,"500&lt;",IF((((L27-G27)/G27))*100&lt;=-500,"&lt;-500",(((L27-G27)/G27))*100)))</f>
        <v>&lt;-500</v>
      </c>
    </row>
    <row r="28" spans="1:13" s="1" customFormat="1" ht="12.75" x14ac:dyDescent="0.2">
      <c r="A28" s="52">
        <v>17</v>
      </c>
      <c r="B28" s="48" t="s">
        <v>33</v>
      </c>
      <c r="C28" s="53" t="s">
        <v>43</v>
      </c>
      <c r="D28" s="50">
        <v>0</v>
      </c>
      <c r="E28" s="50">
        <v>0</v>
      </c>
      <c r="F28" s="50">
        <v>0</v>
      </c>
      <c r="G28" s="50">
        <f>D28-E28-F28</f>
        <v>0</v>
      </c>
      <c r="H28" s="50"/>
      <c r="I28" s="50">
        <v>0</v>
      </c>
      <c r="J28" s="50">
        <v>0</v>
      </c>
      <c r="K28" s="50">
        <v>0</v>
      </c>
      <c r="L28" s="50">
        <f>I28-J28-K28</f>
        <v>0</v>
      </c>
      <c r="M28" s="51" t="str">
        <f>IF(OR(G28=0,L28=0),"N.A.",IF((((L28-G28)/G28))*100&gt;=500,"500&lt;",IF((((L28-G28)/G28))*100&lt;=-500,"&lt;-500",(((L28-G28)/G28))*100)))</f>
        <v>N.A.</v>
      </c>
    </row>
    <row r="29" spans="1:13" s="1" customFormat="1" ht="12.75" x14ac:dyDescent="0.2">
      <c r="A29" s="52">
        <v>18</v>
      </c>
      <c r="B29" s="48" t="s">
        <v>33</v>
      </c>
      <c r="C29" s="53" t="s">
        <v>44</v>
      </c>
      <c r="D29" s="50">
        <v>0</v>
      </c>
      <c r="E29" s="50">
        <v>0</v>
      </c>
      <c r="F29" s="50">
        <v>0</v>
      </c>
      <c r="G29" s="50">
        <f>D29-E29-F29</f>
        <v>0</v>
      </c>
      <c r="H29" s="50"/>
      <c r="I29" s="50">
        <v>0</v>
      </c>
      <c r="J29" s="50">
        <v>0</v>
      </c>
      <c r="K29" s="50">
        <v>0</v>
      </c>
      <c r="L29" s="50">
        <f>I29-J29-K29</f>
        <v>0</v>
      </c>
      <c r="M29" s="51" t="str">
        <f>IF(OR(G29=0,L29=0),"N.A.",IF((((L29-G29)/G29))*100&gt;=500,"500&lt;",IF((((L29-G29)/G29))*100&lt;=-500,"&lt;-500",(((L29-G29)/G29))*100)))</f>
        <v>N.A.</v>
      </c>
    </row>
    <row r="30" spans="1:13" s="1" customFormat="1" ht="12.75" x14ac:dyDescent="0.2">
      <c r="A30" s="52">
        <v>19</v>
      </c>
      <c r="B30" s="48" t="s">
        <v>33</v>
      </c>
      <c r="C30" s="53" t="s">
        <v>45</v>
      </c>
      <c r="D30" s="50">
        <v>0</v>
      </c>
      <c r="E30" s="50">
        <v>0</v>
      </c>
      <c r="F30" s="50">
        <v>0</v>
      </c>
      <c r="G30" s="50">
        <f>D30-E30-F30</f>
        <v>0</v>
      </c>
      <c r="H30" s="50"/>
      <c r="I30" s="50">
        <v>0</v>
      </c>
      <c r="J30" s="50">
        <v>0</v>
      </c>
      <c r="K30" s="50">
        <v>0</v>
      </c>
      <c r="L30" s="50">
        <f>I30-J30-K30</f>
        <v>0</v>
      </c>
      <c r="M30" s="51" t="str">
        <f>IF(OR(G30=0,L30=0),"N.A.",IF((((L30-G30)/G30))*100&gt;=500,"500&lt;",IF((((L30-G30)/G30))*100&lt;=-500,"&lt;-500",(((L30-G30)/G30))*100)))</f>
        <v>N.A.</v>
      </c>
    </row>
    <row r="31" spans="1:13" s="1" customFormat="1" ht="12.75" x14ac:dyDescent="0.2">
      <c r="A31" s="52">
        <v>20</v>
      </c>
      <c r="B31" s="48" t="s">
        <v>33</v>
      </c>
      <c r="C31" s="53" t="s">
        <v>46</v>
      </c>
      <c r="D31" s="50">
        <v>0</v>
      </c>
      <c r="E31" s="50">
        <v>0</v>
      </c>
      <c r="F31" s="50">
        <v>0</v>
      </c>
      <c r="G31" s="50">
        <f>D31-E31-F31</f>
        <v>0</v>
      </c>
      <c r="H31" s="50"/>
      <c r="I31" s="50">
        <v>0</v>
      </c>
      <c r="J31" s="50">
        <v>0</v>
      </c>
      <c r="K31" s="50">
        <v>0</v>
      </c>
      <c r="L31" s="50">
        <f>I31-J31-K31</f>
        <v>0</v>
      </c>
      <c r="M31" s="51" t="str">
        <f>IF(OR(G31=0,L31=0),"N.A.",IF((((L31-G31)/G31))*100&gt;=500,"500&lt;",IF((((L31-G31)/G31))*100&lt;=-500,"&lt;-500",(((L31-G31)/G31))*100)))</f>
        <v>N.A.</v>
      </c>
    </row>
    <row r="32" spans="1:13" s="1" customFormat="1" ht="12.75" x14ac:dyDescent="0.2">
      <c r="A32" s="52">
        <v>21</v>
      </c>
      <c r="B32" s="48" t="s">
        <v>37</v>
      </c>
      <c r="C32" s="53" t="s">
        <v>47</v>
      </c>
      <c r="D32" s="50">
        <v>0</v>
      </c>
      <c r="E32" s="50">
        <v>0</v>
      </c>
      <c r="F32" s="50">
        <v>0</v>
      </c>
      <c r="G32" s="50">
        <f>D32-E32-F32</f>
        <v>0</v>
      </c>
      <c r="H32" s="50"/>
      <c r="I32" s="50">
        <v>0</v>
      </c>
      <c r="J32" s="50">
        <v>0</v>
      </c>
      <c r="K32" s="50">
        <v>0</v>
      </c>
      <c r="L32" s="50">
        <f>I32-J32-K32</f>
        <v>0</v>
      </c>
      <c r="M32" s="51" t="str">
        <f>IF(OR(G32=0,L32=0),"N.A.",IF((((L32-G32)/G32))*100&gt;=500,"500&lt;",IF((((L32-G32)/G32))*100&lt;=-500,"&lt;-500",(((L32-G32)/G32))*100)))</f>
        <v>N.A.</v>
      </c>
    </row>
    <row r="33" spans="1:13" s="1" customFormat="1" ht="12.75" x14ac:dyDescent="0.2">
      <c r="A33" s="52">
        <v>22</v>
      </c>
      <c r="B33" s="48" t="s">
        <v>37</v>
      </c>
      <c r="C33" s="53" t="s">
        <v>48</v>
      </c>
      <c r="D33" s="50">
        <v>0</v>
      </c>
      <c r="E33" s="50">
        <v>0</v>
      </c>
      <c r="F33" s="50">
        <v>0</v>
      </c>
      <c r="G33" s="50">
        <f>D33-E33-F33</f>
        <v>0</v>
      </c>
      <c r="H33" s="50"/>
      <c r="I33" s="50">
        <v>0</v>
      </c>
      <c r="J33" s="50">
        <v>0</v>
      </c>
      <c r="K33" s="50">
        <v>0</v>
      </c>
      <c r="L33" s="50">
        <f>I33-J33-K33</f>
        <v>0</v>
      </c>
      <c r="M33" s="51" t="str">
        <f>IF(OR(G33=0,L33=0),"N.A.",IF((((L33-G33)/G33))*100&gt;=500,"500&lt;",IF((((L33-G33)/G33))*100&lt;=-500,"&lt;-500",(((L33-G33)/G33))*100)))</f>
        <v>N.A.</v>
      </c>
    </row>
    <row r="34" spans="1:13" s="1" customFormat="1" ht="12.75" x14ac:dyDescent="0.2">
      <c r="A34" s="52">
        <v>23</v>
      </c>
      <c r="B34" s="48" t="s">
        <v>37</v>
      </c>
      <c r="C34" s="53" t="s">
        <v>49</v>
      </c>
      <c r="D34" s="50">
        <v>0</v>
      </c>
      <c r="E34" s="50">
        <v>0</v>
      </c>
      <c r="F34" s="50">
        <v>0</v>
      </c>
      <c r="G34" s="50">
        <f>D34-E34-F34</f>
        <v>0</v>
      </c>
      <c r="H34" s="50"/>
      <c r="I34" s="50">
        <v>0</v>
      </c>
      <c r="J34" s="50">
        <v>0</v>
      </c>
      <c r="K34" s="50">
        <v>0</v>
      </c>
      <c r="L34" s="50">
        <f>I34-J34-K34</f>
        <v>0</v>
      </c>
      <c r="M34" s="51" t="str">
        <f>IF(OR(G34=0,L34=0),"N.A.",IF((((L34-G34)/G34))*100&gt;=500,"500&lt;",IF((((L34-G34)/G34))*100&lt;=-500,"&lt;-500",(((L34-G34)/G34))*100)))</f>
        <v>N.A.</v>
      </c>
    </row>
    <row r="35" spans="1:13" s="1" customFormat="1" ht="12.75" x14ac:dyDescent="0.2">
      <c r="A35" s="52">
        <v>24</v>
      </c>
      <c r="B35" s="48" t="s">
        <v>37</v>
      </c>
      <c r="C35" s="53" t="s">
        <v>50</v>
      </c>
      <c r="D35" s="50">
        <v>0</v>
      </c>
      <c r="E35" s="50">
        <v>0</v>
      </c>
      <c r="F35" s="50">
        <v>0</v>
      </c>
      <c r="G35" s="50">
        <f>D35-E35-F35</f>
        <v>0</v>
      </c>
      <c r="H35" s="50"/>
      <c r="I35" s="50">
        <v>0</v>
      </c>
      <c r="J35" s="50">
        <v>0</v>
      </c>
      <c r="K35" s="50">
        <v>0</v>
      </c>
      <c r="L35" s="50">
        <f>I35-J35-K35</f>
        <v>0</v>
      </c>
      <c r="M35" s="51" t="str">
        <f>IF(OR(G35=0,L35=0),"N.A.",IF((((L35-G35)/G35))*100&gt;=500,"500&lt;",IF((((L35-G35)/G35))*100&lt;=-500,"&lt;-500",(((L35-G35)/G35))*100)))</f>
        <v>N.A.</v>
      </c>
    </row>
    <row r="36" spans="1:13" s="1" customFormat="1" ht="12.75" x14ac:dyDescent="0.2">
      <c r="A36" s="52">
        <v>25</v>
      </c>
      <c r="B36" s="48" t="s">
        <v>21</v>
      </c>
      <c r="C36" s="53" t="s">
        <v>51</v>
      </c>
      <c r="D36" s="50">
        <v>590.73409358333322</v>
      </c>
      <c r="E36" s="50">
        <v>275.12436991666664</v>
      </c>
      <c r="F36" s="50">
        <v>1.3595390000000001</v>
      </c>
      <c r="G36" s="50">
        <f>D36-E36-F36</f>
        <v>314.2501846666666</v>
      </c>
      <c r="H36" s="50"/>
      <c r="I36" s="50">
        <v>588.55357334015014</v>
      </c>
      <c r="J36" s="50">
        <v>172.03098220722339</v>
      </c>
      <c r="K36" s="50">
        <v>2.8633875799999999</v>
      </c>
      <c r="L36" s="50">
        <f>I36-J36-K36</f>
        <v>413.65920355292678</v>
      </c>
      <c r="M36" s="51">
        <f>IF(OR(G36=0,L36=0),"N.A.",IF((((L36-G36)/G36))*100&gt;=500,"500&lt;",IF((((L36-G36)/G36))*100&lt;=-500,"&lt;-500",(((L36-G36)/G36))*100)))</f>
        <v>31.633718526436489</v>
      </c>
    </row>
    <row r="37" spans="1:13" s="1" customFormat="1" ht="12.75" x14ac:dyDescent="0.2">
      <c r="A37" s="52">
        <v>26</v>
      </c>
      <c r="B37" s="48" t="s">
        <v>52</v>
      </c>
      <c r="C37" s="53" t="s">
        <v>53</v>
      </c>
      <c r="D37" s="50">
        <v>457.12325541666667</v>
      </c>
      <c r="E37" s="50">
        <v>144.70837225</v>
      </c>
      <c r="F37" s="50">
        <v>9.1874289999999998</v>
      </c>
      <c r="G37" s="50">
        <f>D37-E37-F37</f>
        <v>303.22745416666663</v>
      </c>
      <c r="H37" s="50"/>
      <c r="I37" s="50">
        <v>2281.6598985299997</v>
      </c>
      <c r="J37" s="50">
        <v>152.71656081499998</v>
      </c>
      <c r="K37" s="50">
        <v>12.718230179999999</v>
      </c>
      <c r="L37" s="50">
        <f>I37-J37-K37</f>
        <v>2116.225107535</v>
      </c>
      <c r="M37" s="51" t="str">
        <f>IF(OR(G37=0,L37=0),"N.A.",IF((((L37-G37)/G37))*100&gt;=500,"500&lt;",IF((((L37-G37)/G37))*100&lt;=-500,"&lt;-500",(((L37-G37)/G37))*100)))</f>
        <v>500&lt;</v>
      </c>
    </row>
    <row r="38" spans="1:13" s="1" customFormat="1" ht="12.75" x14ac:dyDescent="0.2">
      <c r="A38" s="52">
        <v>27</v>
      </c>
      <c r="B38" s="48" t="s">
        <v>33</v>
      </c>
      <c r="C38" s="53" t="s">
        <v>54</v>
      </c>
      <c r="D38" s="50">
        <v>199.65751574999996</v>
      </c>
      <c r="E38" s="50">
        <v>56.410794500000009</v>
      </c>
      <c r="F38" s="50">
        <v>2.1388590000000001</v>
      </c>
      <c r="G38" s="50">
        <f>D38-E38-F38</f>
        <v>141.10786224999995</v>
      </c>
      <c r="H38" s="50"/>
      <c r="I38" s="50">
        <v>1387.6263162279613</v>
      </c>
      <c r="J38" s="50">
        <v>49.851771557263639</v>
      </c>
      <c r="K38" s="50">
        <v>1.99423996</v>
      </c>
      <c r="L38" s="50">
        <f>I38-J38-K38</f>
        <v>1335.7803047106977</v>
      </c>
      <c r="M38" s="51" t="str">
        <f>IF(OR(G38=0,L38=0),"N.A.",IF((((L38-G38)/G38))*100&gt;=500,"500&lt;",IF((((L38-G38)/G38))*100&lt;=-500,"&lt;-500",(((L38-G38)/G38))*100)))</f>
        <v>500&lt;</v>
      </c>
    </row>
    <row r="39" spans="1:13" s="1" customFormat="1" ht="12.75" x14ac:dyDescent="0.2">
      <c r="A39" s="52">
        <v>28</v>
      </c>
      <c r="B39" s="48" t="s">
        <v>33</v>
      </c>
      <c r="C39" s="53" t="s">
        <v>55</v>
      </c>
      <c r="D39" s="50">
        <v>199.68791516666667</v>
      </c>
      <c r="E39" s="50">
        <v>116.52241516666668</v>
      </c>
      <c r="F39" s="50">
        <v>0.55400000000000005</v>
      </c>
      <c r="G39" s="50">
        <f>D39-E39-F39</f>
        <v>82.611499999999992</v>
      </c>
      <c r="H39" s="50"/>
      <c r="I39" s="50">
        <v>1409.8845180200369</v>
      </c>
      <c r="J39" s="50">
        <v>92.120709982492372</v>
      </c>
      <c r="K39" s="50">
        <v>2.2150621500000005</v>
      </c>
      <c r="L39" s="50">
        <f>I39-J39-K39</f>
        <v>1315.5487458875446</v>
      </c>
      <c r="M39" s="51" t="str">
        <f>IF(OR(G39=0,L39=0),"N.A.",IF((((L39-G39)/G39))*100&gt;=500,"500&lt;",IF((((L39-G39)/G39))*100&lt;=-500,"&lt;-500",(((L39-G39)/G39))*100)))</f>
        <v>500&lt;</v>
      </c>
    </row>
    <row r="40" spans="1:13" s="1" customFormat="1" ht="12.75" x14ac:dyDescent="0.2">
      <c r="A40" s="52">
        <v>29</v>
      </c>
      <c r="B40" s="48" t="s">
        <v>33</v>
      </c>
      <c r="C40" s="53" t="s">
        <v>56</v>
      </c>
      <c r="D40" s="50">
        <v>0</v>
      </c>
      <c r="E40" s="50">
        <v>0</v>
      </c>
      <c r="F40" s="50">
        <v>0</v>
      </c>
      <c r="G40" s="50">
        <f>D40-E40-F40</f>
        <v>0</v>
      </c>
      <c r="H40" s="50"/>
      <c r="I40" s="50">
        <v>64.721435680354475</v>
      </c>
      <c r="J40" s="50">
        <v>0</v>
      </c>
      <c r="K40" s="50">
        <v>0</v>
      </c>
      <c r="L40" s="50">
        <f>I40-J40-K40</f>
        <v>64.721435680354475</v>
      </c>
      <c r="M40" s="51" t="str">
        <f>IF(OR(G40=0,L40=0),"N.A.",IF((((L40-G40)/G40))*100&gt;=500,"500&lt;",IF((((L40-G40)/G40))*100&lt;=-500,"&lt;-500",(((L40-G40)/G40))*100)))</f>
        <v>N.A.</v>
      </c>
    </row>
    <row r="41" spans="1:13" s="1" customFormat="1" ht="12.75" x14ac:dyDescent="0.2">
      <c r="A41" s="52">
        <v>30</v>
      </c>
      <c r="B41" s="48" t="s">
        <v>33</v>
      </c>
      <c r="C41" s="53" t="s">
        <v>57</v>
      </c>
      <c r="D41" s="50">
        <v>387.4523033333333</v>
      </c>
      <c r="E41" s="50">
        <v>43.546979916666672</v>
      </c>
      <c r="F41" s="50">
        <v>0.29237099999999999</v>
      </c>
      <c r="G41" s="50">
        <f>D41-E41-F41</f>
        <v>343.61295241666664</v>
      </c>
      <c r="H41" s="50"/>
      <c r="I41" s="50">
        <v>142.54203266333997</v>
      </c>
      <c r="J41" s="50">
        <v>35.830380471036079</v>
      </c>
      <c r="K41" s="50">
        <v>1.71978886</v>
      </c>
      <c r="L41" s="50">
        <f>I41-J41-K41</f>
        <v>104.99186333230389</v>
      </c>
      <c r="M41" s="51">
        <f>IF(OR(G41=0,L41=0),"N.A.",IF((((L41-G41)/G41))*100&gt;=500,"500&lt;",IF((((L41-G41)/G41))*100&lt;=-500,"&lt;-500",(((L41-G41)/G41))*100)))</f>
        <v>-69.444730591822903</v>
      </c>
    </row>
    <row r="42" spans="1:13" s="1" customFormat="1" ht="12.75" x14ac:dyDescent="0.2">
      <c r="A42" s="52">
        <v>31</v>
      </c>
      <c r="B42" s="48" t="s">
        <v>33</v>
      </c>
      <c r="C42" s="53" t="s">
        <v>58</v>
      </c>
      <c r="D42" s="50">
        <v>370.32190983333339</v>
      </c>
      <c r="E42" s="50">
        <v>188.91039758333335</v>
      </c>
      <c r="F42" s="50">
        <v>2.99072</v>
      </c>
      <c r="G42" s="50">
        <f>D42-E42-F42</f>
        <v>178.42079225000003</v>
      </c>
      <c r="H42" s="50"/>
      <c r="I42" s="50">
        <v>495</v>
      </c>
      <c r="J42" s="50">
        <v>168.2439363652837</v>
      </c>
      <c r="K42" s="50">
        <v>8.8855285500000001</v>
      </c>
      <c r="L42" s="50">
        <f>I42-J42-K42</f>
        <v>317.87053508471627</v>
      </c>
      <c r="M42" s="51">
        <f>IF(OR(G42=0,L42=0),"N.A.",IF((((L42-G42)/G42))*100&gt;=500,"500&lt;",IF((((L42-G42)/G42))*100&lt;=-500,"&lt;-500",(((L42-G42)/G42))*100)))</f>
        <v>78.157787036009651</v>
      </c>
    </row>
    <row r="43" spans="1:13" s="1" customFormat="1" ht="12.75" x14ac:dyDescent="0.2">
      <c r="A43" s="52">
        <v>32</v>
      </c>
      <c r="B43" s="48" t="s">
        <v>37</v>
      </c>
      <c r="C43" s="53" t="s">
        <v>59</v>
      </c>
      <c r="D43" s="50">
        <v>0</v>
      </c>
      <c r="E43" s="50">
        <v>0</v>
      </c>
      <c r="F43" s="50">
        <v>0</v>
      </c>
      <c r="G43" s="50">
        <f>D43-E43-F43</f>
        <v>0</v>
      </c>
      <c r="H43" s="50"/>
      <c r="I43" s="50">
        <v>0</v>
      </c>
      <c r="J43" s="50">
        <v>0</v>
      </c>
      <c r="K43" s="50">
        <v>0</v>
      </c>
      <c r="L43" s="50">
        <f>I43-J43-K43</f>
        <v>0</v>
      </c>
      <c r="M43" s="51" t="str">
        <f>IF(OR(G43=0,L43=0),"N.A.",IF((((L43-G43)/G43))*100&gt;=500,"500&lt;",IF((((L43-G43)/G43))*100&lt;=-500,"&lt;-500",(((L43-G43)/G43))*100)))</f>
        <v>N.A.</v>
      </c>
    </row>
    <row r="44" spans="1:13" s="1" customFormat="1" ht="12.75" x14ac:dyDescent="0.2">
      <c r="A44" s="52">
        <v>33</v>
      </c>
      <c r="B44" s="48" t="s">
        <v>37</v>
      </c>
      <c r="C44" s="53" t="s">
        <v>60</v>
      </c>
      <c r="D44" s="50">
        <v>124.16983425000001</v>
      </c>
      <c r="E44" s="50">
        <v>23.109306833333328</v>
      </c>
      <c r="F44" s="50">
        <v>0.20433999999999999</v>
      </c>
      <c r="G44" s="50">
        <f>D44-E44-F44</f>
        <v>100.85618741666667</v>
      </c>
      <c r="H44" s="50"/>
      <c r="I44" s="50">
        <v>102.67430706512279</v>
      </c>
      <c r="J44" s="50">
        <v>19.215300152918651</v>
      </c>
      <c r="K44" s="50">
        <v>0.17652393999999999</v>
      </c>
      <c r="L44" s="50">
        <f>I44-J44-K44</f>
        <v>83.282482972204136</v>
      </c>
      <c r="M44" s="51">
        <f>IF(OR(G44=0,L44=0),"N.A.",IF((((L44-G44)/G44))*100&gt;=500,"500&lt;",IF((((L44-G44)/G44))*100&lt;=-500,"&lt;-500",(((L44-G44)/G44))*100)))</f>
        <v>-17.424517914662367</v>
      </c>
    </row>
    <row r="45" spans="1:13" s="1" customFormat="1" ht="12.75" x14ac:dyDescent="0.2">
      <c r="A45" s="52">
        <v>34</v>
      </c>
      <c r="B45" s="48" t="s">
        <v>37</v>
      </c>
      <c r="C45" s="53" t="s">
        <v>61</v>
      </c>
      <c r="D45" s="50">
        <v>0</v>
      </c>
      <c r="E45" s="50">
        <v>0</v>
      </c>
      <c r="F45" s="50">
        <v>0</v>
      </c>
      <c r="G45" s="50">
        <f>D45-E45-F45</f>
        <v>0</v>
      </c>
      <c r="H45" s="50"/>
      <c r="I45" s="50">
        <v>0</v>
      </c>
      <c r="J45" s="50">
        <v>0</v>
      </c>
      <c r="K45" s="50">
        <v>0</v>
      </c>
      <c r="L45" s="50">
        <f>I45-J45-K45</f>
        <v>0</v>
      </c>
      <c r="M45" s="51" t="str">
        <f>IF(OR(G45=0,L45=0),"N.A.",IF((((L45-G45)/G45))*100&gt;=500,"500&lt;",IF((((L45-G45)/G45))*100&lt;=-500,"&lt;-500",(((L45-G45)/G45))*100)))</f>
        <v>N.A.</v>
      </c>
    </row>
    <row r="46" spans="1:13" s="1" customFormat="1" ht="12.75" x14ac:dyDescent="0.2">
      <c r="A46" s="54">
        <v>35</v>
      </c>
      <c r="B46" s="55" t="s">
        <v>37</v>
      </c>
      <c r="C46" s="56" t="s">
        <v>62</v>
      </c>
      <c r="D46" s="50">
        <v>0</v>
      </c>
      <c r="E46" s="50">
        <v>0</v>
      </c>
      <c r="F46" s="50">
        <v>0</v>
      </c>
      <c r="G46" s="50">
        <f>D46-E46-F46</f>
        <v>0</v>
      </c>
      <c r="H46" s="50"/>
      <c r="I46" s="50">
        <v>0</v>
      </c>
      <c r="J46" s="50">
        <v>0</v>
      </c>
      <c r="K46" s="50">
        <v>0</v>
      </c>
      <c r="L46" s="50">
        <f>I46-J46-K46</f>
        <v>0</v>
      </c>
      <c r="M46" s="51" t="str">
        <f>IF(OR(G46=0,L46=0),"N.A.",IF((((L46-G46)/G46))*100&gt;=500,"500&lt;",IF((((L46-G46)/G46))*100&lt;=-500,"&lt;-500",(((L46-G46)/G46))*100)))</f>
        <v>N.A.</v>
      </c>
    </row>
    <row r="47" spans="1:13" s="1" customFormat="1" ht="12.75" x14ac:dyDescent="0.2">
      <c r="A47" s="57">
        <v>36</v>
      </c>
      <c r="B47" s="58" t="s">
        <v>37</v>
      </c>
      <c r="C47" s="63" t="s">
        <v>63</v>
      </c>
      <c r="D47" s="50">
        <v>0</v>
      </c>
      <c r="E47" s="50">
        <v>0</v>
      </c>
      <c r="F47" s="50">
        <v>0</v>
      </c>
      <c r="G47" s="50">
        <f>D47-E47-F47</f>
        <v>0</v>
      </c>
      <c r="H47" s="50"/>
      <c r="I47" s="50">
        <v>17.243595405939324</v>
      </c>
      <c r="J47" s="50">
        <v>2.5418253543792488</v>
      </c>
      <c r="K47" s="50">
        <v>0</v>
      </c>
      <c r="L47" s="50">
        <f>I47-J47-K47</f>
        <v>14.701770051560075</v>
      </c>
      <c r="M47" s="51" t="str">
        <f>IF(OR(G47=0,L47=0),"N.A.",IF((((L47-G47)/G47))*100&gt;=500,"500&lt;",IF((((L47-G47)/G47))*100&lt;=-500,"&lt;-500",(((L47-G47)/G47))*100)))</f>
        <v>N.A.</v>
      </c>
    </row>
    <row r="48" spans="1:13" s="1" customFormat="1" ht="12.75" x14ac:dyDescent="0.2">
      <c r="A48" s="52">
        <v>37</v>
      </c>
      <c r="B48" s="48" t="s">
        <v>37</v>
      </c>
      <c r="C48" s="53" t="s">
        <v>64</v>
      </c>
      <c r="D48" s="50">
        <v>0</v>
      </c>
      <c r="E48" s="50">
        <v>0</v>
      </c>
      <c r="F48" s="50">
        <v>0</v>
      </c>
      <c r="G48" s="50">
        <f>D48-E48-F48</f>
        <v>0</v>
      </c>
      <c r="H48" s="50"/>
      <c r="I48" s="50">
        <v>0</v>
      </c>
      <c r="J48" s="50">
        <v>0</v>
      </c>
      <c r="K48" s="50">
        <v>0</v>
      </c>
      <c r="L48" s="50">
        <f>I48-J48-K48</f>
        <v>0</v>
      </c>
      <c r="M48" s="51" t="str">
        <f>IF(OR(G48=0,L48=0),"N.A.",IF((((L48-G48)/G48))*100&gt;=500,"500&lt;",IF((((L48-G48)/G48))*100&lt;=-500,"&lt;-500",(((L48-G48)/G48))*100)))</f>
        <v>N.A.</v>
      </c>
    </row>
    <row r="49" spans="1:13" s="1" customFormat="1" ht="12.75" x14ac:dyDescent="0.2">
      <c r="A49" s="52">
        <v>38</v>
      </c>
      <c r="B49" s="48" t="s">
        <v>23</v>
      </c>
      <c r="C49" s="53" t="s">
        <v>65</v>
      </c>
      <c r="D49" s="50">
        <v>1490.7168622500003</v>
      </c>
      <c r="E49" s="50">
        <v>588.72949041666675</v>
      </c>
      <c r="F49" s="50">
        <v>2.6197710000000001</v>
      </c>
      <c r="G49" s="50">
        <f>D49-E49-F49</f>
        <v>899.36760083333354</v>
      </c>
      <c r="H49" s="50"/>
      <c r="I49" s="50">
        <v>2396.6155842500002</v>
      </c>
      <c r="J49" s="50">
        <v>366.53112116634367</v>
      </c>
      <c r="K49" s="50">
        <v>4.86852061</v>
      </c>
      <c r="L49" s="50">
        <f>I49-J49-K49</f>
        <v>2025.2159424736567</v>
      </c>
      <c r="M49" s="51">
        <f>IF(OR(G49=0,L49=0),"N.A.",IF((((L49-G49)/G49))*100&gt;=500,"500&lt;",IF((((L49-G49)/G49))*100&lt;=-500,"&lt;-500",(((L49-G49)/G49))*100)))</f>
        <v>125.18222144061426</v>
      </c>
    </row>
    <row r="50" spans="1:13" s="1" customFormat="1" ht="12.75" x14ac:dyDescent="0.2">
      <c r="A50" s="52">
        <v>39</v>
      </c>
      <c r="B50" s="48" t="s">
        <v>33</v>
      </c>
      <c r="C50" s="53" t="s">
        <v>66</v>
      </c>
      <c r="D50" s="50">
        <v>170.65239308333332</v>
      </c>
      <c r="E50" s="50">
        <v>54.640329666666666</v>
      </c>
      <c r="F50" s="50">
        <v>2.3592379999999999</v>
      </c>
      <c r="G50" s="50">
        <f>D50-E50-F50</f>
        <v>113.65282541666664</v>
      </c>
      <c r="H50" s="50"/>
      <c r="I50" s="50">
        <v>173.32070219635301</v>
      </c>
      <c r="J50" s="50">
        <v>49.862939275227852</v>
      </c>
      <c r="K50" s="50">
        <v>2.2065423000000002</v>
      </c>
      <c r="L50" s="50">
        <f>I50-J50-K50</f>
        <v>121.25122062112516</v>
      </c>
      <c r="M50" s="51">
        <f>IF(OR(G50=0,L50=0),"N.A.",IF((((L50-G50)/G50))*100&gt;=500,"500&lt;",IF((((L50-G50)/G50))*100&lt;=-500,"&lt;-500",(((L50-G50)/G50))*100)))</f>
        <v>6.6856192766011455</v>
      </c>
    </row>
    <row r="51" spans="1:13" s="1" customFormat="1" ht="12.75" x14ac:dyDescent="0.2">
      <c r="A51" s="52">
        <v>40</v>
      </c>
      <c r="B51" s="48" t="s">
        <v>33</v>
      </c>
      <c r="C51" s="53" t="s">
        <v>67</v>
      </c>
      <c r="D51" s="50">
        <v>32.988394083333333</v>
      </c>
      <c r="E51" s="50">
        <v>29.023651666666666</v>
      </c>
      <c r="F51" s="50">
        <v>4.451454</v>
      </c>
      <c r="G51" s="50">
        <f>D51-E51-F51</f>
        <v>-0.48671158333333331</v>
      </c>
      <c r="H51" s="50"/>
      <c r="I51" s="50">
        <v>99.242217333470236</v>
      </c>
      <c r="J51" s="50">
        <v>23.795236500420508</v>
      </c>
      <c r="K51" s="50">
        <v>0.9548165500000001</v>
      </c>
      <c r="L51" s="50">
        <f>I51-J51-K51</f>
        <v>74.492164283049732</v>
      </c>
      <c r="M51" s="51" t="str">
        <f>IF(OR(G51=0,L51=0),"N.A.",IF((((L51-G51)/G51))*100&gt;=500,"500&lt;",IF((((L51-G51)/G51))*100&lt;=-500,"&lt;-500",(((L51-G51)/G51))*100)))</f>
        <v>&lt;-500</v>
      </c>
    </row>
    <row r="52" spans="1:13" s="1" customFormat="1" ht="12.75" x14ac:dyDescent="0.2">
      <c r="A52" s="52">
        <v>41</v>
      </c>
      <c r="B52" s="48" t="s">
        <v>33</v>
      </c>
      <c r="C52" s="53" t="s">
        <v>68</v>
      </c>
      <c r="D52" s="50">
        <v>323.44935333333336</v>
      </c>
      <c r="E52" s="50">
        <v>89.105468583333348</v>
      </c>
      <c r="F52" s="50">
        <v>0.89136599999999999</v>
      </c>
      <c r="G52" s="50">
        <f>D52-E52-F52</f>
        <v>233.45251875000002</v>
      </c>
      <c r="H52" s="50"/>
      <c r="I52" s="50">
        <v>262.55583168654164</v>
      </c>
      <c r="J52" s="50">
        <v>75.99547851849384</v>
      </c>
      <c r="K52" s="50">
        <v>6.2501127399999996</v>
      </c>
      <c r="L52" s="50">
        <f>I52-J52-K52</f>
        <v>180.31024042804782</v>
      </c>
      <c r="M52" s="51">
        <f>IF(OR(G52=0,L52=0),"N.A.",IF((((L52-G52)/G52))*100&gt;=500,"500&lt;",IF((((L52-G52)/G52))*100&lt;=-500,"&lt;-500",(((L52-G52)/G52))*100)))</f>
        <v>-22.763634595376239</v>
      </c>
    </row>
    <row r="53" spans="1:13" s="1" customFormat="1" ht="12.75" x14ac:dyDescent="0.2">
      <c r="A53" s="52">
        <v>42</v>
      </c>
      <c r="B53" s="48" t="s">
        <v>33</v>
      </c>
      <c r="C53" s="53" t="s">
        <v>69</v>
      </c>
      <c r="D53" s="50">
        <v>262.22808150000003</v>
      </c>
      <c r="E53" s="50">
        <v>177.467825</v>
      </c>
      <c r="F53" s="50">
        <v>17.193066999999999</v>
      </c>
      <c r="G53" s="50">
        <f>D53-E53-F53</f>
        <v>67.567189500000026</v>
      </c>
      <c r="H53" s="50"/>
      <c r="I53" s="50">
        <v>895.94129476464605</v>
      </c>
      <c r="J53" s="50">
        <v>148.17397508977484</v>
      </c>
      <c r="K53" s="50">
        <v>18.412128429999999</v>
      </c>
      <c r="L53" s="50">
        <f>I53-J53-K53</f>
        <v>729.35519124487121</v>
      </c>
      <c r="M53" s="51" t="str">
        <f>IF(OR(G53=0,L53=0),"N.A.",IF((((L53-G53)/G53))*100&gt;=500,"500&lt;",IF((((L53-G53)/G53))*100&lt;=-500,"&lt;-500",(((L53-G53)/G53))*100)))</f>
        <v>500&lt;</v>
      </c>
    </row>
    <row r="54" spans="1:13" s="1" customFormat="1" ht="12.75" x14ac:dyDescent="0.2">
      <c r="A54" s="54">
        <v>43</v>
      </c>
      <c r="B54" s="55" t="s">
        <v>33</v>
      </c>
      <c r="C54" s="56" t="s">
        <v>70</v>
      </c>
      <c r="D54" s="50">
        <v>239.57537816666672</v>
      </c>
      <c r="E54" s="50">
        <v>45.117126999999996</v>
      </c>
      <c r="F54" s="50">
        <v>0.744004</v>
      </c>
      <c r="G54" s="50">
        <f>D54-E54-F54</f>
        <v>193.71424716666675</v>
      </c>
      <c r="H54" s="50"/>
      <c r="I54" s="50">
        <v>709.98469258305477</v>
      </c>
      <c r="J54" s="50">
        <v>36.389752820480041</v>
      </c>
      <c r="K54" s="50">
        <v>1.46881259</v>
      </c>
      <c r="L54" s="50">
        <f>I54-J54-K54</f>
        <v>672.1261271725748</v>
      </c>
      <c r="M54" s="51">
        <f>IF(OR(G54=0,L54=0),"N.A.",IF((((L54-G54)/G54))*100&gt;=500,"500&lt;",IF((((L54-G54)/G54))*100&lt;=-500,"&lt;-500",(((L54-G54)/G54))*100)))</f>
        <v>246.96783380847296</v>
      </c>
    </row>
    <row r="55" spans="1:13" s="9" customFormat="1" ht="12.75" x14ac:dyDescent="0.2">
      <c r="A55" s="61">
        <v>44</v>
      </c>
      <c r="B55" s="62" t="s">
        <v>37</v>
      </c>
      <c r="C55" s="63" t="s">
        <v>71</v>
      </c>
      <c r="D55" s="50">
        <v>0</v>
      </c>
      <c r="E55" s="50">
        <v>0</v>
      </c>
      <c r="F55" s="50">
        <v>2.5922499999999999</v>
      </c>
      <c r="G55" s="50">
        <f>D55-E55-F55</f>
        <v>-2.5922499999999999</v>
      </c>
      <c r="H55" s="50"/>
      <c r="I55" s="50">
        <v>17.70909152605271</v>
      </c>
      <c r="J55" s="50">
        <v>2.6104427054951205</v>
      </c>
      <c r="K55" s="50">
        <v>0</v>
      </c>
      <c r="L55" s="50">
        <f>I55-J55-K55</f>
        <v>15.098648820557589</v>
      </c>
      <c r="M55" s="51" t="str">
        <f>IF(OR(G55=0,L55=0),"N.A.",IF((((L55-G55)/G55))*100&gt;=500,"500&lt;",IF((((L55-G55)/G55))*100&lt;=-500,"&lt;-500",(((L55-G55)/G55))*100)))</f>
        <v>&lt;-500</v>
      </c>
    </row>
    <row r="56" spans="1:13" s="9" customFormat="1" ht="12.75" x14ac:dyDescent="0.2">
      <c r="A56" s="64">
        <v>45</v>
      </c>
      <c r="B56" s="65" t="s">
        <v>37</v>
      </c>
      <c r="C56" s="66" t="s">
        <v>72</v>
      </c>
      <c r="D56" s="50">
        <v>138.68649758333331</v>
      </c>
      <c r="E56" s="50">
        <v>87.952131166666675</v>
      </c>
      <c r="F56" s="50">
        <v>0</v>
      </c>
      <c r="G56" s="50">
        <f>D56-E56-F56</f>
        <v>50.734366416666631</v>
      </c>
      <c r="H56" s="50"/>
      <c r="I56" s="50">
        <v>299.21905011331796</v>
      </c>
      <c r="J56" s="50">
        <v>76.875204563167898</v>
      </c>
      <c r="K56" s="50">
        <v>2.9680524600000004</v>
      </c>
      <c r="L56" s="50">
        <f>I56-J56-K56</f>
        <v>219.37579309015007</v>
      </c>
      <c r="M56" s="51">
        <f>IF(OR(G56=0,L56=0),"N.A.",IF((((L56-G56)/G56))*100&gt;=500,"500&lt;",IF((((L56-G56)/G56))*100&lt;=-500,"&lt;-500",(((L56-G56)/G56))*100)))</f>
        <v>332.40077404038186</v>
      </c>
    </row>
    <row r="57" spans="1:13" s="1" customFormat="1" ht="12.75" x14ac:dyDescent="0.2">
      <c r="A57" s="64">
        <v>46</v>
      </c>
      <c r="B57" s="65" t="s">
        <v>37</v>
      </c>
      <c r="C57" s="66" t="s">
        <v>73</v>
      </c>
      <c r="D57" s="50">
        <v>0</v>
      </c>
      <c r="E57" s="50">
        <v>0</v>
      </c>
      <c r="F57" s="50">
        <v>1.5192749999999999</v>
      </c>
      <c r="G57" s="50">
        <f>D57-E57-F57</f>
        <v>-1.5192749999999999</v>
      </c>
      <c r="H57" s="50"/>
      <c r="I57" s="50">
        <v>14.820442090325974</v>
      </c>
      <c r="J57" s="50">
        <v>1.8541111155598506</v>
      </c>
      <c r="K57" s="50">
        <v>0</v>
      </c>
      <c r="L57" s="50">
        <f>I57-J57-K57</f>
        <v>12.966330974766123</v>
      </c>
      <c r="M57" s="51" t="str">
        <f>IF(OR(G57=0,L57=0),"N.A.",IF((((L57-G57)/G57))*100&gt;=500,"500&lt;",IF((((L57-G57)/G57))*100&lt;=-500,"&lt;-500",(((L57-G57)/G57))*100)))</f>
        <v>&lt;-500</v>
      </c>
    </row>
    <row r="58" spans="1:13" s="1" customFormat="1" ht="12.75" x14ac:dyDescent="0.2">
      <c r="A58" s="64">
        <v>47</v>
      </c>
      <c r="B58" s="65" t="s">
        <v>37</v>
      </c>
      <c r="C58" s="66" t="s">
        <v>74</v>
      </c>
      <c r="D58" s="50">
        <v>199.30492908333332</v>
      </c>
      <c r="E58" s="50">
        <v>20.77546925</v>
      </c>
      <c r="F58" s="50">
        <v>0.22873399999999999</v>
      </c>
      <c r="G58" s="50">
        <f>D58-E58-F58</f>
        <v>178.3007258333333</v>
      </c>
      <c r="H58" s="50"/>
      <c r="I58" s="50">
        <v>45.104887371360036</v>
      </c>
      <c r="J58" s="50">
        <v>12.366701793214036</v>
      </c>
      <c r="K58" s="50">
        <v>0.24265952000000002</v>
      </c>
      <c r="L58" s="50">
        <f>I58-J58-K58</f>
        <v>32.495526058146005</v>
      </c>
      <c r="M58" s="51">
        <f>IF(OR(G58=0,L58=0),"N.A.",IF((((L58-G58)/G58))*100&gt;=500,"500&lt;",IF((((L58-G58)/G58))*100&lt;=-500,"&lt;-500",(((L58-G58)/G58))*100)))</f>
        <v>-81.774877299982947</v>
      </c>
    </row>
    <row r="59" spans="1:13" s="1" customFormat="1" ht="12.75" x14ac:dyDescent="0.2">
      <c r="A59" s="64">
        <v>48</v>
      </c>
      <c r="B59" s="65" t="s">
        <v>25</v>
      </c>
      <c r="C59" s="66" t="s">
        <v>75</v>
      </c>
      <c r="D59" s="50">
        <v>1021.4917826666666</v>
      </c>
      <c r="E59" s="50">
        <v>641.7219695</v>
      </c>
      <c r="F59" s="50">
        <v>7.3098340000000004</v>
      </c>
      <c r="G59" s="50">
        <f>D59-E59-F59</f>
        <v>372.45997916666659</v>
      </c>
      <c r="H59" s="50"/>
      <c r="I59" s="50">
        <v>482.07729209705951</v>
      </c>
      <c r="J59" s="50">
        <v>443.40078571531814</v>
      </c>
      <c r="K59" s="50">
        <v>8.6142610800000003</v>
      </c>
      <c r="L59" s="50">
        <f>I59-J59-K59</f>
        <v>30.062245301741378</v>
      </c>
      <c r="M59" s="51">
        <f>IF(OR(G59=0,L59=0),"N.A.",IF((((L59-G59)/G59))*100&gt;=500,"500&lt;",IF((((L59-G59)/G59))*100&lt;=-500,"&lt;-500",(((L59-G59)/G59))*100)))</f>
        <v>-91.928731411895058</v>
      </c>
    </row>
    <row r="60" spans="1:13" s="1" customFormat="1" ht="12.75" x14ac:dyDescent="0.2">
      <c r="A60" s="61">
        <v>49</v>
      </c>
      <c r="B60" s="62" t="s">
        <v>33</v>
      </c>
      <c r="C60" s="63" t="s">
        <v>76</v>
      </c>
      <c r="D60" s="50">
        <v>984.63843591666648</v>
      </c>
      <c r="E60" s="50">
        <v>205.11437366666667</v>
      </c>
      <c r="F60" s="50">
        <v>5.9522490000000001</v>
      </c>
      <c r="G60" s="50">
        <f>D60-E60-F60</f>
        <v>773.57181324999976</v>
      </c>
      <c r="H60" s="67"/>
      <c r="I60" s="50">
        <v>920.44288707462863</v>
      </c>
      <c r="J60" s="50">
        <v>168.01917477713263</v>
      </c>
      <c r="K60" s="50">
        <v>7.6663793099999982</v>
      </c>
      <c r="L60" s="50">
        <f>I60-J60-K60</f>
        <v>744.75733298749594</v>
      </c>
      <c r="M60" s="51">
        <f>IF(OR(G60=0,L60=0),"N.A.",IF((((L60-G60)/G60))*100&gt;=500,"500&lt;",IF((((L60-G60)/G60))*100&lt;=-500,"&lt;-500",(((L60-G60)/G60))*100)))</f>
        <v>-3.7248617088885161</v>
      </c>
    </row>
    <row r="61" spans="1:13" s="1" customFormat="1" ht="12.75" x14ac:dyDescent="0.2">
      <c r="A61" s="61">
        <v>50</v>
      </c>
      <c r="B61" s="62" t="s">
        <v>33</v>
      </c>
      <c r="C61" s="63" t="s">
        <v>77</v>
      </c>
      <c r="D61" s="50">
        <v>786.28561916666672</v>
      </c>
      <c r="E61" s="50">
        <v>236.16309866666668</v>
      </c>
      <c r="F61" s="50">
        <v>15.457132999999999</v>
      </c>
      <c r="G61" s="50">
        <f>D61-E61-F61</f>
        <v>534.66538750000007</v>
      </c>
      <c r="H61" s="67"/>
      <c r="I61" s="50">
        <v>1148.7469116534344</v>
      </c>
      <c r="J61" s="50">
        <v>198.94462588894072</v>
      </c>
      <c r="K61" s="50">
        <v>17.316002169999997</v>
      </c>
      <c r="L61" s="50">
        <f>I61-J61-K61</f>
        <v>932.48628359449367</v>
      </c>
      <c r="M61" s="51">
        <f>IF(OR(G61=0,L61=0),"N.A.",IF((((L61-G61)/G61))*100&gt;=500,"500&lt;",IF((((L61-G61)/G61))*100&lt;=-500,"&lt;-500",(((L61-G61)/G61))*100)))</f>
        <v>74.405582518560465</v>
      </c>
    </row>
    <row r="62" spans="1:13" s="9" customFormat="1" ht="12.75" x14ac:dyDescent="0.2">
      <c r="A62" s="64">
        <v>51</v>
      </c>
      <c r="B62" s="65" t="s">
        <v>33</v>
      </c>
      <c r="C62" s="66" t="s">
        <v>78</v>
      </c>
      <c r="D62" s="50">
        <v>90.842424750000021</v>
      </c>
      <c r="E62" s="50">
        <v>39.895747666666658</v>
      </c>
      <c r="F62" s="50">
        <v>2.5687429999999996</v>
      </c>
      <c r="G62" s="50">
        <f>D62-E62-F62</f>
        <v>48.377934083333365</v>
      </c>
      <c r="H62" s="50"/>
      <c r="I62" s="50">
        <v>117.26168568196103</v>
      </c>
      <c r="J62" s="50">
        <v>34.196480654566699</v>
      </c>
      <c r="K62" s="50">
        <v>2.2889040400000003</v>
      </c>
      <c r="L62" s="50">
        <f>I62-J62-K62</f>
        <v>80.776300987394322</v>
      </c>
      <c r="M62" s="51">
        <f>IF(OR(G62=0,L62=0),"N.A.",IF((((L62-G62)/G62))*100&gt;=500,"500&lt;",IF((((L62-G62)/G62))*100&lt;=-500,"&lt;-500",(((L62-G62)/G62))*100)))</f>
        <v>66.969306395459512</v>
      </c>
    </row>
    <row r="63" spans="1:13" s="1" customFormat="1" ht="12.75" x14ac:dyDescent="0.2">
      <c r="A63" s="64">
        <v>52</v>
      </c>
      <c r="B63" s="65" t="s">
        <v>33</v>
      </c>
      <c r="C63" s="66" t="s">
        <v>79</v>
      </c>
      <c r="D63" s="50">
        <v>45.605983499999994</v>
      </c>
      <c r="E63" s="50">
        <v>37.82828958333333</v>
      </c>
      <c r="F63" s="50">
        <v>2.2027410000000001</v>
      </c>
      <c r="G63" s="50">
        <f>D63-E63-F63</f>
        <v>5.574952916666664</v>
      </c>
      <c r="H63" s="50"/>
      <c r="I63" s="50">
        <v>145.08407769162218</v>
      </c>
      <c r="J63" s="50">
        <v>32.802521886023854</v>
      </c>
      <c r="K63" s="50">
        <v>2.7497952399999996</v>
      </c>
      <c r="L63" s="50">
        <f>I63-J63-K63</f>
        <v>109.53176056559833</v>
      </c>
      <c r="M63" s="51" t="str">
        <f>IF(OR(G63=0,L63=0),"N.A.",IF((((L63-G63)/G63))*100&gt;=500,"500&lt;",IF((((L63-G63)/G63))*100&lt;=-500,"&lt;-500",(((L63-G63)/G63))*100)))</f>
        <v>500&lt;</v>
      </c>
    </row>
    <row r="64" spans="1:13" s="1" customFormat="1" ht="12.75" x14ac:dyDescent="0.2">
      <c r="A64" s="64">
        <v>53</v>
      </c>
      <c r="B64" s="65" t="s">
        <v>33</v>
      </c>
      <c r="C64" s="66" t="s">
        <v>80</v>
      </c>
      <c r="D64" s="50">
        <v>178.95795224999998</v>
      </c>
      <c r="E64" s="50">
        <v>14.926436916666665</v>
      </c>
      <c r="F64" s="50">
        <v>0.89797199999999999</v>
      </c>
      <c r="G64" s="50">
        <f>D64-E64-F64</f>
        <v>163.13354333333331</v>
      </c>
      <c r="H64" s="50"/>
      <c r="I64" s="50">
        <v>15.375891795704126</v>
      </c>
      <c r="J64" s="50">
        <v>13.868822953554297</v>
      </c>
      <c r="K64" s="50">
        <v>0.89911112999999998</v>
      </c>
      <c r="L64" s="50">
        <f>I64-J64-K64</f>
        <v>0.6079577121498293</v>
      </c>
      <c r="M64" s="51">
        <f>IF(OR(G64=0,L64=0),"N.A.",IF((((L64-G64)/G64))*100&gt;=500,"500&lt;",IF((((L64-G64)/G64))*100&lt;=-500,"&lt;-500",(((L64-G64)/G64))*100)))</f>
        <v>-99.627325135145512</v>
      </c>
    </row>
    <row r="65" spans="1:13" s="1" customFormat="1" ht="12.75" x14ac:dyDescent="0.2">
      <c r="A65" s="64">
        <v>54</v>
      </c>
      <c r="B65" s="65" t="s">
        <v>33</v>
      </c>
      <c r="C65" s="66" t="s">
        <v>81</v>
      </c>
      <c r="D65" s="50">
        <v>159.29485091666666</v>
      </c>
      <c r="E65" s="50">
        <v>38.99796791666666</v>
      </c>
      <c r="F65" s="50">
        <v>1.7211509999999999</v>
      </c>
      <c r="G65" s="50">
        <f>D65-E65-F65</f>
        <v>118.575732</v>
      </c>
      <c r="H65" s="50"/>
      <c r="I65" s="50">
        <v>173.76882235833443</v>
      </c>
      <c r="J65" s="50">
        <v>33.295474218739386</v>
      </c>
      <c r="K65" s="50">
        <v>1.5706682199999999</v>
      </c>
      <c r="L65" s="50">
        <f>I65-J65-K65</f>
        <v>138.90267991959504</v>
      </c>
      <c r="M65" s="51">
        <f>IF(OR(G65=0,L65=0),"N.A.",IF((((L65-G65)/G65))*100&gt;=500,"500&lt;",IF((((L65-G65)/G65))*100&lt;=-500,"&lt;-500",(((L65-G65)/G65))*100)))</f>
        <v>17.142586916178633</v>
      </c>
    </row>
    <row r="66" spans="1:13" s="1" customFormat="1" ht="12.75" x14ac:dyDescent="0.2">
      <c r="A66" s="64">
        <v>55</v>
      </c>
      <c r="B66" s="65" t="s">
        <v>33</v>
      </c>
      <c r="C66" s="66" t="s">
        <v>82</v>
      </c>
      <c r="D66" s="50">
        <v>80.489582249999984</v>
      </c>
      <c r="E66" s="50">
        <v>19.541662833333334</v>
      </c>
      <c r="F66" s="50">
        <v>0.326733</v>
      </c>
      <c r="G66" s="50">
        <f>D66-E66-F66</f>
        <v>60.621186416666653</v>
      </c>
      <c r="H66" s="50"/>
      <c r="I66" s="50">
        <v>8.2841428439817726</v>
      </c>
      <c r="J66" s="50">
        <v>15.21919168223147</v>
      </c>
      <c r="K66" s="50">
        <v>0.34539579999999998</v>
      </c>
      <c r="L66" s="50">
        <f>I66-J66-K66</f>
        <v>-7.2804446382496977</v>
      </c>
      <c r="M66" s="51">
        <f>IF(OR(G66=0,L66=0),"N.A.",IF((((L66-G66)/G66))*100&gt;=500,"500&lt;",IF((((L66-G66)/G66))*100&lt;=-500,"&lt;-500",(((L66-G66)/G66))*100)))</f>
        <v>-112.00973631266325</v>
      </c>
    </row>
    <row r="67" spans="1:13" s="1" customFormat="1" ht="12.75" x14ac:dyDescent="0.2">
      <c r="A67" s="64">
        <v>57</v>
      </c>
      <c r="B67" s="65" t="s">
        <v>33</v>
      </c>
      <c r="C67" s="66" t="s">
        <v>83</v>
      </c>
      <c r="D67" s="50">
        <v>43.365675833333334</v>
      </c>
      <c r="E67" s="50">
        <v>18.983801833333334</v>
      </c>
      <c r="F67" s="50">
        <v>2.5654480000000004</v>
      </c>
      <c r="G67" s="50">
        <f>D67-E67-F67</f>
        <v>21.816426</v>
      </c>
      <c r="H67" s="50"/>
      <c r="I67" s="50">
        <v>260.36054389069665</v>
      </c>
      <c r="J67" s="50">
        <v>15.186008491855661</v>
      </c>
      <c r="K67" s="50">
        <v>2.2189024100000001</v>
      </c>
      <c r="L67" s="50">
        <f>I67-J67-K67</f>
        <v>242.95563298884099</v>
      </c>
      <c r="M67" s="51" t="str">
        <f>IF(OR(G67=0,L67=0),"N.A.",IF((((L67-G67)/G67))*100&gt;=500,"500&lt;",IF((((L67-G67)/G67))*100&lt;=-500,"&lt;-500",(((L67-G67)/G67))*100)))</f>
        <v>500&lt;</v>
      </c>
    </row>
    <row r="68" spans="1:13" s="1" customFormat="1" ht="12.75" x14ac:dyDescent="0.2">
      <c r="A68" s="64">
        <v>58</v>
      </c>
      <c r="B68" s="65" t="s">
        <v>37</v>
      </c>
      <c r="C68" s="66" t="s">
        <v>84</v>
      </c>
      <c r="D68" s="50">
        <v>666.23325633333332</v>
      </c>
      <c r="E68" s="50">
        <v>63.728076083333328</v>
      </c>
      <c r="F68" s="50">
        <v>3.146156</v>
      </c>
      <c r="G68" s="50">
        <f>D68-E68-F68</f>
        <v>599.35902424999995</v>
      </c>
      <c r="H68" s="50"/>
      <c r="I68" s="50">
        <v>281.25873988907028</v>
      </c>
      <c r="J68" s="50">
        <v>48.956475186096412</v>
      </c>
      <c r="K68" s="50">
        <v>1.9935019399999998</v>
      </c>
      <c r="L68" s="50">
        <f>I68-J68-K68</f>
        <v>230.30876276297388</v>
      </c>
      <c r="M68" s="51">
        <f>IF(OR(G68=0,L68=0),"N.A.",IF((((L68-G68)/G68))*100&gt;=500,"500&lt;",IF((((L68-G68)/G68))*100&lt;=-500,"&lt;-500",(((L68-G68)/G68))*100)))</f>
        <v>-61.574156149368456</v>
      </c>
    </row>
    <row r="69" spans="1:13" s="1" customFormat="1" ht="12.75" x14ac:dyDescent="0.2">
      <c r="A69" s="64">
        <v>59</v>
      </c>
      <c r="B69" s="65" t="s">
        <v>37</v>
      </c>
      <c r="C69" s="66" t="s">
        <v>85</v>
      </c>
      <c r="D69" s="50">
        <v>83.566582916666661</v>
      </c>
      <c r="E69" s="50">
        <v>49.835260249999997</v>
      </c>
      <c r="F69" s="50">
        <v>4.2720959999999994</v>
      </c>
      <c r="G69" s="50">
        <f>D69-E69-F69</f>
        <v>29.459226666666666</v>
      </c>
      <c r="H69" s="50"/>
      <c r="I69" s="50">
        <v>193.78203661686871</v>
      </c>
      <c r="J69" s="50">
        <v>42.840031295338406</v>
      </c>
      <c r="K69" s="50">
        <v>3.9738531400000001</v>
      </c>
      <c r="L69" s="50">
        <f>I69-J69-K69</f>
        <v>146.96815218153031</v>
      </c>
      <c r="M69" s="51">
        <f>IF(OR(G69=0,L69=0),"N.A.",IF((((L69-G69)/G69))*100&gt;=500,"500&lt;",IF((((L69-G69)/G69))*100&lt;=-500,"&lt;-500",(((L69-G69)/G69))*100)))</f>
        <v>398.88666068694147</v>
      </c>
    </row>
    <row r="70" spans="1:13" s="1" customFormat="1" ht="12.75" x14ac:dyDescent="0.2">
      <c r="A70" s="64">
        <v>60</v>
      </c>
      <c r="B70" s="65" t="s">
        <v>86</v>
      </c>
      <c r="C70" s="66" t="s">
        <v>87</v>
      </c>
      <c r="D70" s="50">
        <v>879.97209300000009</v>
      </c>
      <c r="E70" s="50">
        <v>574.4889470833333</v>
      </c>
      <c r="F70" s="50">
        <v>7.3534579999999998</v>
      </c>
      <c r="G70" s="50">
        <f>D70-E70-F70</f>
        <v>298.1296879166668</v>
      </c>
      <c r="H70" s="50"/>
      <c r="I70" s="50">
        <v>381.45529932137794</v>
      </c>
      <c r="J70" s="50">
        <v>381.97944887646418</v>
      </c>
      <c r="K70" s="50">
        <v>6.5295719099999996</v>
      </c>
      <c r="L70" s="50">
        <f>I70-J70-K70</f>
        <v>-7.0537214650862392</v>
      </c>
      <c r="M70" s="51">
        <f>IF(OR(G70=0,L70=0),"N.A.",IF((((L70-G70)/G70))*100&gt;=500,"500&lt;",IF((((L70-G70)/G70))*100&lt;=-500,"&lt;-500",(((L70-G70)/G70))*100)))</f>
        <v>-102.36599095996704</v>
      </c>
    </row>
    <row r="71" spans="1:13" s="1" customFormat="1" ht="12.75" x14ac:dyDescent="0.2">
      <c r="A71" s="64">
        <v>61</v>
      </c>
      <c r="B71" s="65" t="s">
        <v>23</v>
      </c>
      <c r="C71" s="66" t="s">
        <v>88</v>
      </c>
      <c r="D71" s="50">
        <v>1173.3617280000001</v>
      </c>
      <c r="E71" s="50">
        <v>1079.7246558333336</v>
      </c>
      <c r="F71" s="50">
        <v>3.6991849999999999</v>
      </c>
      <c r="G71" s="50">
        <f>D71-E71-F71</f>
        <v>89.937887166666485</v>
      </c>
      <c r="H71" s="50"/>
      <c r="I71" s="50">
        <v>1333.4808558200002</v>
      </c>
      <c r="J71" s="50">
        <v>975.68177115999993</v>
      </c>
      <c r="K71" s="50">
        <v>4.7668059600000001</v>
      </c>
      <c r="L71" s="50">
        <f>I71-J71-K71</f>
        <v>353.03227870000029</v>
      </c>
      <c r="M71" s="51">
        <f>IF(OR(G71=0,L71=0),"N.A.",IF((((L71-G71)/G71))*100&gt;=500,"500&lt;",IF((((L71-G71)/G71))*100&lt;=-500,"&lt;-500",(((L71-G71)/G71))*100)))</f>
        <v>292.52898841818023</v>
      </c>
    </row>
    <row r="72" spans="1:13" s="1" customFormat="1" ht="12.75" x14ac:dyDescent="0.2">
      <c r="A72" s="64">
        <v>62</v>
      </c>
      <c r="B72" s="65" t="s">
        <v>89</v>
      </c>
      <c r="C72" s="66" t="s">
        <v>90</v>
      </c>
      <c r="D72" s="50">
        <v>4932.1156499999997</v>
      </c>
      <c r="E72" s="50">
        <v>3259.3075959999996</v>
      </c>
      <c r="F72" s="50">
        <v>245.96727899999999</v>
      </c>
      <c r="G72" s="50">
        <f>D72-E72-F72</f>
        <v>1426.8407750000001</v>
      </c>
      <c r="H72" s="50"/>
      <c r="I72" s="50">
        <v>3290.1947500861379</v>
      </c>
      <c r="J72" s="50">
        <v>1091.300907944526</v>
      </c>
      <c r="K72" s="50">
        <v>278.72690249000004</v>
      </c>
      <c r="L72" s="50">
        <f>I72-J72-K72</f>
        <v>1920.1669396516118</v>
      </c>
      <c r="M72" s="51">
        <f>IF(OR(G72=0,L72=0),"N.A.",IF((((L72-G72)/G72))*100&gt;=500,"500&lt;",IF((((L72-G72)/G72))*100&lt;=-500,"&lt;-500",(((L72-G72)/G72))*100)))</f>
        <v>34.574717326228047</v>
      </c>
    </row>
    <row r="73" spans="1:13" s="1" customFormat="1" ht="12.75" x14ac:dyDescent="0.2">
      <c r="A73" s="64">
        <v>63</v>
      </c>
      <c r="B73" s="65" t="s">
        <v>91</v>
      </c>
      <c r="C73" s="66" t="s">
        <v>92</v>
      </c>
      <c r="D73" s="50">
        <v>822.21952908333355</v>
      </c>
      <c r="E73" s="50">
        <v>269.81422908333332</v>
      </c>
      <c r="F73" s="50">
        <v>195.19621699999999</v>
      </c>
      <c r="G73" s="50">
        <f>D73-E73-F73</f>
        <v>357.20908300000025</v>
      </c>
      <c r="H73" s="50"/>
      <c r="I73" s="50">
        <v>855.0930619168405</v>
      </c>
      <c r="J73" s="50">
        <v>263.50027198999999</v>
      </c>
      <c r="K73" s="50">
        <v>232.94606177</v>
      </c>
      <c r="L73" s="50">
        <f>I73-J73-K73</f>
        <v>358.64672815684048</v>
      </c>
      <c r="M73" s="51">
        <f>IF(OR(G73=0,L73=0),"N.A.",IF((((L73-G73)/G73))*100&gt;=500,"500&lt;",IF((((L73-G73)/G73))*100&lt;=-500,"&lt;-500",(((L73-G73)/G73))*100)))</f>
        <v>0.40246601367643048</v>
      </c>
    </row>
    <row r="74" spans="1:13" s="1" customFormat="1" ht="12.75" x14ac:dyDescent="0.2">
      <c r="A74" s="64">
        <v>64</v>
      </c>
      <c r="B74" s="65" t="s">
        <v>33</v>
      </c>
      <c r="C74" s="66" t="s">
        <v>93</v>
      </c>
      <c r="D74" s="50">
        <v>18.818426916666663</v>
      </c>
      <c r="E74" s="50">
        <v>10.689192333333333</v>
      </c>
      <c r="F74" s="50">
        <v>0.44220199999999998</v>
      </c>
      <c r="G74" s="50">
        <f>D74-E74-F74</f>
        <v>7.6870325833333304</v>
      </c>
      <c r="H74" s="50"/>
      <c r="I74" s="50">
        <v>43.356951279868156</v>
      </c>
      <c r="J74" s="50">
        <v>8.8126251847274482</v>
      </c>
      <c r="K74" s="50">
        <v>0.38397023000000002</v>
      </c>
      <c r="L74" s="50">
        <f>I74-J74-K74</f>
        <v>34.160355865140701</v>
      </c>
      <c r="M74" s="51">
        <f>IF(OR(G74=0,L74=0),"N.A.",IF((((L74-G74)/G74))*100&gt;=500,"500&lt;",IF((((L74-G74)/G74))*100&lt;=-500,"&lt;-500",(((L74-G74)/G74))*100)))</f>
        <v>344.38937255457472</v>
      </c>
    </row>
    <row r="75" spans="1:13" s="10" customFormat="1" ht="12.75" x14ac:dyDescent="0.2">
      <c r="A75" s="64">
        <v>65</v>
      </c>
      <c r="B75" s="65" t="s">
        <v>33</v>
      </c>
      <c r="C75" s="66" t="s">
        <v>94</v>
      </c>
      <c r="D75" s="50">
        <v>179.87117591666663</v>
      </c>
      <c r="E75" s="50">
        <v>107.60586833333335</v>
      </c>
      <c r="F75" s="50">
        <v>7.6696409999999986</v>
      </c>
      <c r="G75" s="50">
        <f>D75-E75-F75</f>
        <v>64.595666583333283</v>
      </c>
      <c r="H75" s="50"/>
      <c r="I75" s="50">
        <v>290.29564311315926</v>
      </c>
      <c r="J75" s="50">
        <v>90.298126273619246</v>
      </c>
      <c r="K75" s="50">
        <v>7.9925660100000009</v>
      </c>
      <c r="L75" s="50">
        <f>I75-J75-K75</f>
        <v>192.00495082954004</v>
      </c>
      <c r="M75" s="51">
        <f>IF(OR(G75=0,L75=0),"N.A.",IF((((L75-G75)/G75))*100&gt;=500,"500&lt;",IF((((L75-G75)/G75))*100&lt;=-500,"&lt;-500",(((L75-G75)/G75))*100)))</f>
        <v>197.24122527915887</v>
      </c>
    </row>
    <row r="76" spans="1:13" s="10" customFormat="1" ht="12.75" x14ac:dyDescent="0.2">
      <c r="A76" s="64">
        <v>66</v>
      </c>
      <c r="B76" s="65" t="s">
        <v>33</v>
      </c>
      <c r="C76" s="66" t="s">
        <v>95</v>
      </c>
      <c r="D76" s="50">
        <v>145.1229550833333</v>
      </c>
      <c r="E76" s="50">
        <v>116.11916874999999</v>
      </c>
      <c r="F76" s="50">
        <v>13.826604000000001</v>
      </c>
      <c r="G76" s="50">
        <f>D76-E76-F76</f>
        <v>15.177182333333308</v>
      </c>
      <c r="H76" s="50"/>
      <c r="I76" s="50">
        <v>999.74208561265152</v>
      </c>
      <c r="J76" s="50">
        <v>98.909939676528779</v>
      </c>
      <c r="K76" s="50">
        <v>15.038940820000001</v>
      </c>
      <c r="L76" s="50">
        <f>I76-J76-K76</f>
        <v>885.79320511612275</v>
      </c>
      <c r="M76" s="51" t="str">
        <f>IF(OR(G76=0,L76=0),"N.A.",IF((((L76-G76)/G76))*100&gt;=500,"500&lt;",IF((((L76-G76)/G76))*100&lt;=-500,"&lt;-500",(((L76-G76)/G76))*100)))</f>
        <v>500&lt;</v>
      </c>
    </row>
    <row r="77" spans="1:13" s="1" customFormat="1" ht="12.75" x14ac:dyDescent="0.2">
      <c r="A77" s="64">
        <v>67</v>
      </c>
      <c r="B77" s="65" t="s">
        <v>33</v>
      </c>
      <c r="C77" s="66" t="s">
        <v>96</v>
      </c>
      <c r="D77" s="50">
        <v>63.200410166666664</v>
      </c>
      <c r="E77" s="50">
        <v>28.922697583333331</v>
      </c>
      <c r="F77" s="50">
        <v>1.6665610000000002</v>
      </c>
      <c r="G77" s="50">
        <f>D77-E77-F77</f>
        <v>32.611151583333331</v>
      </c>
      <c r="H77" s="50"/>
      <c r="I77" s="50">
        <v>191.61957779474886</v>
      </c>
      <c r="J77" s="50">
        <v>25.062335627578065</v>
      </c>
      <c r="K77" s="50">
        <v>1.6665617799999999</v>
      </c>
      <c r="L77" s="50">
        <f>I77-J77-K77</f>
        <v>164.89068038717079</v>
      </c>
      <c r="M77" s="51">
        <f>IF(OR(G77=0,L77=0),"N.A.",IF((((L77-G77)/G77))*100&gt;=500,"500&lt;",IF((((L77-G77)/G77))*100&lt;=-500,"&lt;-500",(((L77-G77)/G77))*100)))</f>
        <v>405.62667180217551</v>
      </c>
    </row>
    <row r="78" spans="1:13" s="1" customFormat="1" ht="12.75" x14ac:dyDescent="0.2">
      <c r="A78" s="64">
        <v>68</v>
      </c>
      <c r="B78" s="65" t="s">
        <v>33</v>
      </c>
      <c r="C78" s="66" t="s">
        <v>97</v>
      </c>
      <c r="D78" s="50">
        <v>239.15198999999996</v>
      </c>
      <c r="E78" s="50">
        <v>155.49711391666665</v>
      </c>
      <c r="F78" s="50">
        <v>52.470196999999992</v>
      </c>
      <c r="G78" s="50">
        <f>D78-E78-F78</f>
        <v>31.184679083333315</v>
      </c>
      <c r="H78" s="69"/>
      <c r="I78" s="50">
        <v>883.07306385386244</v>
      </c>
      <c r="J78" s="50">
        <v>150.0824377828539</v>
      </c>
      <c r="K78" s="50">
        <v>49.782964879999994</v>
      </c>
      <c r="L78" s="50">
        <f>I78-J78-K78</f>
        <v>683.20766119100858</v>
      </c>
      <c r="M78" s="51" t="str">
        <f>IF(OR(G78=0,L78=0),"N.A.",IF((((L78-G78)/G78))*100&gt;=500,"500&lt;",IF((((L78-G78)/G78))*100&lt;=-500,"&lt;-500",(((L78-G78)/G78))*100)))</f>
        <v>500&lt;</v>
      </c>
    </row>
    <row r="79" spans="1:13" s="1" customFormat="1" ht="12.75" x14ac:dyDescent="0.2">
      <c r="A79" s="64">
        <v>69</v>
      </c>
      <c r="B79" s="65" t="s">
        <v>33</v>
      </c>
      <c r="C79" s="66" t="s">
        <v>98</v>
      </c>
      <c r="D79" s="50">
        <v>267.79953566666671</v>
      </c>
      <c r="E79" s="50">
        <v>52.99676216666667</v>
      </c>
      <c r="F79" s="50">
        <v>0.91842599999999996</v>
      </c>
      <c r="G79" s="50">
        <f>D79-E79-F79</f>
        <v>213.88434750000005</v>
      </c>
      <c r="H79" s="50"/>
      <c r="I79" s="50">
        <v>286.94270329487051</v>
      </c>
      <c r="J79" s="50">
        <v>26.122979662167012</v>
      </c>
      <c r="K79" s="50">
        <v>0.91842588999999997</v>
      </c>
      <c r="L79" s="50">
        <f>I79-J79-K79</f>
        <v>259.90129774270349</v>
      </c>
      <c r="M79" s="51">
        <f>IF(OR(G79=0,L79=0),"N.A.",IF((((L79-G79)/G79))*100&gt;=500,"500&lt;",IF((((L79-G79)/G79))*100&lt;=-500,"&lt;-500",(((L79-G79)/G79))*100)))</f>
        <v>21.514875109177137</v>
      </c>
    </row>
    <row r="80" spans="1:13" s="1" customFormat="1" ht="12.75" x14ac:dyDescent="0.2">
      <c r="A80" s="64">
        <v>70</v>
      </c>
      <c r="B80" s="65" t="s">
        <v>33</v>
      </c>
      <c r="C80" s="66" t="s">
        <v>99</v>
      </c>
      <c r="D80" s="50">
        <v>243.8275106666666</v>
      </c>
      <c r="E80" s="50">
        <v>64.165714583333326</v>
      </c>
      <c r="F80" s="50">
        <v>3.0178700000000003</v>
      </c>
      <c r="G80" s="50">
        <f>D80-E80-F80</f>
        <v>176.6439260833333</v>
      </c>
      <c r="H80" s="50"/>
      <c r="I80" s="50">
        <v>299.06201208499692</v>
      </c>
      <c r="J80" s="50">
        <v>53.030742394291096</v>
      </c>
      <c r="K80" s="50">
        <v>3.7919718200000001</v>
      </c>
      <c r="L80" s="50">
        <f>I80-J80-K80</f>
        <v>242.23929787070583</v>
      </c>
      <c r="M80" s="51">
        <f>IF(OR(G80=0,L80=0),"N.A.",IF((((L80-G80)/G80))*100&gt;=500,"500&lt;",IF((((L80-G80)/G80))*100&lt;=-500,"&lt;-500",(((L80-G80)/G80))*100)))</f>
        <v>37.134235658025027</v>
      </c>
    </row>
    <row r="81" spans="1:13" s="1" customFormat="1" ht="12.75" x14ac:dyDescent="0.2">
      <c r="A81" s="64">
        <v>71</v>
      </c>
      <c r="B81" s="65" t="s">
        <v>100</v>
      </c>
      <c r="C81" s="66" t="s">
        <v>101</v>
      </c>
      <c r="D81" s="50">
        <v>62.429136</v>
      </c>
      <c r="E81" s="50">
        <v>40.236871499999992</v>
      </c>
      <c r="F81" s="50">
        <v>0.62351800000000002</v>
      </c>
      <c r="G81" s="50">
        <f>D81-E81-F81</f>
        <v>21.568746500000007</v>
      </c>
      <c r="H81" s="50"/>
      <c r="I81" s="50">
        <v>98.604454309999994</v>
      </c>
      <c r="J81" s="50">
        <v>31.027038480000002</v>
      </c>
      <c r="K81" s="50">
        <v>0.5386415699999999</v>
      </c>
      <c r="L81" s="50">
        <f>I81-J81-K81</f>
        <v>67.038774259999997</v>
      </c>
      <c r="M81" s="51">
        <f>IF(OR(G81=0,L81=0),"N.A.",IF((((L81-G81)/G81))*100&gt;=500,"500&lt;",IF((((L81-G81)/G81))*100&lt;=-500,"&lt;-500",(((L81-G81)/G81))*100)))</f>
        <v>210.81441965113729</v>
      </c>
    </row>
    <row r="82" spans="1:13" s="1" customFormat="1" ht="12.75" x14ac:dyDescent="0.2">
      <c r="A82" s="64">
        <v>72</v>
      </c>
      <c r="B82" s="65" t="s">
        <v>102</v>
      </c>
      <c r="C82" s="66" t="s">
        <v>103</v>
      </c>
      <c r="D82" s="50">
        <v>92.101143750000034</v>
      </c>
      <c r="E82" s="50">
        <v>39.940084999999996</v>
      </c>
      <c r="F82" s="50">
        <v>1.5431159999999999</v>
      </c>
      <c r="G82" s="50">
        <f>D82-E82-F82</f>
        <v>50.61794275000004</v>
      </c>
      <c r="H82" s="50"/>
      <c r="I82" s="50">
        <v>182.61162035525996</v>
      </c>
      <c r="J82" s="50">
        <v>33.764398920000005</v>
      </c>
      <c r="K82" s="50">
        <v>1.2593229799999999</v>
      </c>
      <c r="L82" s="50">
        <f>I82-J82-K82</f>
        <v>147.58789845525993</v>
      </c>
      <c r="M82" s="51">
        <f>IF(OR(G82=0,L82=0),"N.A.",IF((((L82-G82)/G82))*100&gt;=500,"500&lt;",IF((((L82-G82)/G82))*100&lt;=-500,"&lt;-500",(((L82-G82)/G82))*100)))</f>
        <v>191.57229716780583</v>
      </c>
    </row>
    <row r="83" spans="1:13" s="1" customFormat="1" ht="12.75" x14ac:dyDescent="0.2">
      <c r="A83" s="64">
        <v>73</v>
      </c>
      <c r="B83" s="65" t="s">
        <v>102</v>
      </c>
      <c r="C83" s="66" t="s">
        <v>104</v>
      </c>
      <c r="D83" s="50">
        <v>143.80810308333332</v>
      </c>
      <c r="E83" s="50">
        <v>53.351109000000001</v>
      </c>
      <c r="F83" s="50">
        <v>4.4084329999999996</v>
      </c>
      <c r="G83" s="50">
        <f>D83-E83-F83</f>
        <v>86.048561083333311</v>
      </c>
      <c r="H83" s="50"/>
      <c r="I83" s="50">
        <v>172.26991622586107</v>
      </c>
      <c r="J83" s="50">
        <v>63.218704819999999</v>
      </c>
      <c r="K83" s="50">
        <v>16.901315969999999</v>
      </c>
      <c r="L83" s="50">
        <f>I83-J83-K83</f>
        <v>92.149895435861069</v>
      </c>
      <c r="M83" s="51">
        <f>IF(OR(G83=0,L83=0),"N.A.",IF((((L83-G83)/G83))*100&gt;=500,"500&lt;",IF((((L83-G83)/G83))*100&lt;=-500,"&lt;-500",(((L83-G83)/G83))*100)))</f>
        <v>7.0905710400188449</v>
      </c>
    </row>
    <row r="84" spans="1:13" s="1" customFormat="1" ht="12.75" x14ac:dyDescent="0.2">
      <c r="A84" s="64">
        <v>74</v>
      </c>
      <c r="B84" s="65" t="s">
        <v>102</v>
      </c>
      <c r="C84" s="66" t="s">
        <v>105</v>
      </c>
      <c r="D84" s="50">
        <v>22.066113666666659</v>
      </c>
      <c r="E84" s="50">
        <v>3.9992610000000002</v>
      </c>
      <c r="F84" s="50">
        <v>0.50689499999999998</v>
      </c>
      <c r="G84" s="50">
        <f>D84-E84-F84</f>
        <v>17.559957666666659</v>
      </c>
      <c r="H84" s="50"/>
      <c r="I84" s="50">
        <v>37.232027095122902</v>
      </c>
      <c r="J84" s="50">
        <v>4.1364741699999996</v>
      </c>
      <c r="K84" s="50">
        <v>0.62071355000000006</v>
      </c>
      <c r="L84" s="50">
        <f>I84-J84-K84</f>
        <v>32.474839375122905</v>
      </c>
      <c r="M84" s="51">
        <f>IF(OR(G84=0,L84=0),"N.A.",IF((((L84-G84)/G84))*100&gt;=500,"500&lt;",IF((((L84-G84)/G84))*100&lt;=-500,"&lt;-500",(((L84-G84)/G84))*100)))</f>
        <v>84.936888753260192</v>
      </c>
    </row>
    <row r="85" spans="1:13" s="1" customFormat="1" ht="12.75" x14ac:dyDescent="0.2">
      <c r="A85" s="64">
        <v>75</v>
      </c>
      <c r="B85" s="65" t="s">
        <v>102</v>
      </c>
      <c r="C85" s="66" t="s">
        <v>106</v>
      </c>
      <c r="D85" s="50">
        <v>63.019514250000014</v>
      </c>
      <c r="E85" s="50">
        <v>9.6560980000000001</v>
      </c>
      <c r="F85" s="50">
        <v>0.92203899999999994</v>
      </c>
      <c r="G85" s="50">
        <f>D85-E85-F85</f>
        <v>52.441377250000016</v>
      </c>
      <c r="H85" s="50"/>
      <c r="I85" s="50">
        <v>192.70723574390712</v>
      </c>
      <c r="J85" s="50">
        <v>9.2758068399999996</v>
      </c>
      <c r="K85" s="50">
        <v>1.1386857399999999</v>
      </c>
      <c r="L85" s="50">
        <f>I85-J85-K85</f>
        <v>182.29274316390712</v>
      </c>
      <c r="M85" s="51">
        <f>IF(OR(G85=0,L85=0),"N.A.",IF((((L85-G85)/G85))*100&gt;=500,"500&lt;",IF((((L85-G85)/G85))*100&lt;=-500,"&lt;-500",(((L85-G85)/G85))*100)))</f>
        <v>247.61242500340143</v>
      </c>
    </row>
    <row r="86" spans="1:13" s="1" customFormat="1" ht="12.75" x14ac:dyDescent="0.2">
      <c r="A86" s="64">
        <v>76</v>
      </c>
      <c r="B86" s="65" t="s">
        <v>102</v>
      </c>
      <c r="C86" s="66" t="s">
        <v>107</v>
      </c>
      <c r="D86" s="50">
        <v>59.594396583333349</v>
      </c>
      <c r="E86" s="50">
        <v>24.329189</v>
      </c>
      <c r="F86" s="50">
        <v>5.3038879999999997</v>
      </c>
      <c r="G86" s="50">
        <f>D86-E86-F86</f>
        <v>29.961319583333349</v>
      </c>
      <c r="H86" s="50"/>
      <c r="I86" s="50">
        <v>150.42936680219378</v>
      </c>
      <c r="J86" s="50">
        <v>21.091021100000003</v>
      </c>
      <c r="K86" s="50">
        <v>1.6850056200000001</v>
      </c>
      <c r="L86" s="50">
        <f>I86-J86-K86</f>
        <v>127.65334008219378</v>
      </c>
      <c r="M86" s="51">
        <f>IF(OR(G86=0,L86=0),"N.A.",IF((((L86-G86)/G86))*100&gt;=500,"500&lt;",IF((((L86-G86)/G86))*100&lt;=-500,"&lt;-500",(((L86-G86)/G86))*100)))</f>
        <v>326.06047349531224</v>
      </c>
    </row>
    <row r="87" spans="1:13" s="10" customFormat="1" ht="12.75" x14ac:dyDescent="0.2">
      <c r="A87" s="64">
        <v>77</v>
      </c>
      <c r="B87" s="65" t="s">
        <v>102</v>
      </c>
      <c r="C87" s="66" t="s">
        <v>108</v>
      </c>
      <c r="D87" s="50">
        <v>83.669862833333355</v>
      </c>
      <c r="E87" s="50">
        <v>9.0742829999999994</v>
      </c>
      <c r="F87" s="50">
        <v>1.1501300000000001</v>
      </c>
      <c r="G87" s="50">
        <f>D87-E87-F87</f>
        <v>73.445449833333356</v>
      </c>
      <c r="H87" s="50"/>
      <c r="I87" s="50">
        <v>310.53606183630814</v>
      </c>
      <c r="J87" s="50">
        <v>9.3856174499999998</v>
      </c>
      <c r="K87" s="50">
        <v>1.4083924600000002</v>
      </c>
      <c r="L87" s="50">
        <f>I87-J87-K87</f>
        <v>299.74205192630814</v>
      </c>
      <c r="M87" s="51">
        <f>IF(OR(G87=0,L87=0),"N.A.",IF((((L87-G87)/G87))*100&gt;=500,"500&lt;",IF((((L87-G87)/G87))*100&lt;=-500,"&lt;-500",(((L87-G87)/G87))*100)))</f>
        <v>308.11521014099588</v>
      </c>
    </row>
    <row r="88" spans="1:13" s="1" customFormat="1" ht="12.75" x14ac:dyDescent="0.2">
      <c r="A88" s="61">
        <v>78</v>
      </c>
      <c r="B88" s="62" t="s">
        <v>102</v>
      </c>
      <c r="C88" s="63" t="s">
        <v>109</v>
      </c>
      <c r="D88" s="50">
        <v>5.3558963333333338</v>
      </c>
      <c r="E88" s="50">
        <v>1.1472673333333336</v>
      </c>
      <c r="F88" s="50">
        <v>6.7850000000000002E-3</v>
      </c>
      <c r="G88" s="50">
        <f>D88-E88-F88</f>
        <v>4.2018440000000004</v>
      </c>
      <c r="H88" s="50"/>
      <c r="I88" s="50">
        <v>5.4038000117488805</v>
      </c>
      <c r="J88" s="50">
        <v>0.13984342000000002</v>
      </c>
      <c r="K88" s="50">
        <v>6.7849300000000006E-3</v>
      </c>
      <c r="L88" s="50">
        <f>I88-J88-K88</f>
        <v>5.2571716617488802</v>
      </c>
      <c r="M88" s="51">
        <f>IF(OR(G88=0,L88=0),"N.A.",IF((((L88-G88)/G88))*100&gt;=500,"500&lt;",IF((((L88-G88)/G88))*100&lt;=-500,"&lt;-500",(((L88-G88)/G88))*100)))</f>
        <v>25.115822047388715</v>
      </c>
    </row>
    <row r="89" spans="1:13" s="1" customFormat="1" ht="12.75" x14ac:dyDescent="0.2">
      <c r="A89" s="61">
        <v>79</v>
      </c>
      <c r="B89" s="62" t="s">
        <v>110</v>
      </c>
      <c r="C89" s="88" t="s">
        <v>111</v>
      </c>
      <c r="D89" s="50">
        <v>283.3574205000001</v>
      </c>
      <c r="E89" s="50">
        <v>160.508376</v>
      </c>
      <c r="F89" s="50">
        <v>21.541498000000001</v>
      </c>
      <c r="G89" s="50">
        <f>D89-E89-F89</f>
        <v>101.3075465000001</v>
      </c>
      <c r="H89" s="50"/>
      <c r="I89" s="50">
        <v>852.68165339802692</v>
      </c>
      <c r="J89" s="50">
        <v>138.53210134</v>
      </c>
      <c r="K89" s="50">
        <v>23.394498849999998</v>
      </c>
      <c r="L89" s="50">
        <f>I89-J89-K89</f>
        <v>690.75505320802699</v>
      </c>
      <c r="M89" s="51" t="str">
        <f>IF(OR(G89=0,L89=0),"N.A.",IF((((L89-G89)/G89))*100&gt;=500,"500&lt;",IF((((L89-G89)/G89))*100&lt;=-500,"&lt;-500",(((L89-G89)/G89))*100)))</f>
        <v>500&lt;</v>
      </c>
    </row>
    <row r="90" spans="1:13" s="1" customFormat="1" ht="12.75" x14ac:dyDescent="0.2">
      <c r="A90" s="61">
        <v>80</v>
      </c>
      <c r="B90" s="62" t="s">
        <v>102</v>
      </c>
      <c r="C90" s="63" t="s">
        <v>112</v>
      </c>
      <c r="D90" s="50">
        <v>46.299884583333331</v>
      </c>
      <c r="E90" s="50">
        <v>32.458671000000002</v>
      </c>
      <c r="F90" s="50">
        <v>2.6161689999999997</v>
      </c>
      <c r="G90" s="50">
        <f>D90-E90-F90</f>
        <v>11.225044583333329</v>
      </c>
      <c r="H90" s="50"/>
      <c r="I90" s="50">
        <v>394.38476569429872</v>
      </c>
      <c r="J90" s="50">
        <v>29.36047984</v>
      </c>
      <c r="K90" s="50">
        <v>2.36112718</v>
      </c>
      <c r="L90" s="50">
        <f>I90-J90-K90</f>
        <v>362.66315867429876</v>
      </c>
      <c r="M90" s="51" t="str">
        <f>IF(OR(G90=0,L90=0),"N.A.",IF((((L90-G90)/G90))*100&gt;=500,"500&lt;",IF((((L90-G90)/G90))*100&lt;=-500,"&lt;-500",(((L90-G90)/G90))*100)))</f>
        <v>500&lt;</v>
      </c>
    </row>
    <row r="91" spans="1:13" s="1" customFormat="1" ht="12.75" x14ac:dyDescent="0.2">
      <c r="A91" s="64">
        <v>82</v>
      </c>
      <c r="B91" s="65" t="s">
        <v>110</v>
      </c>
      <c r="C91" s="66" t="s">
        <v>113</v>
      </c>
      <c r="D91" s="50">
        <v>14.202515250000003</v>
      </c>
      <c r="E91" s="50">
        <v>0.79579099999999992</v>
      </c>
      <c r="F91" s="50">
        <v>2.8469000000000001E-2</v>
      </c>
      <c r="G91" s="50">
        <f>D91-E91-F91</f>
        <v>13.378255250000004</v>
      </c>
      <c r="H91" s="50"/>
      <c r="I91" s="50">
        <v>12.838895793565881</v>
      </c>
      <c r="J91" s="50">
        <v>0.65937254000000001</v>
      </c>
      <c r="K91" s="50">
        <v>2.4592850000000003E-2</v>
      </c>
      <c r="L91" s="50">
        <f>I91-J91-K91</f>
        <v>12.154930403565881</v>
      </c>
      <c r="M91" s="51">
        <f>IF(OR(G91=0,L91=0),"N.A.",IF((((L91-G91)/G91))*100&gt;=500,"500&lt;",IF((((L91-G91)/G91))*100&lt;=-500,"&lt;-500",(((L91-G91)/G91))*100)))</f>
        <v>-9.1441284649889027</v>
      </c>
    </row>
    <row r="92" spans="1:13" s="10" customFormat="1" ht="12.75" x14ac:dyDescent="0.2">
      <c r="A92" s="61">
        <v>83</v>
      </c>
      <c r="B92" s="62" t="s">
        <v>102</v>
      </c>
      <c r="C92" s="63" t="s">
        <v>114</v>
      </c>
      <c r="D92" s="50">
        <v>3.7734546666666664</v>
      </c>
      <c r="E92" s="50">
        <v>0.57663500000000001</v>
      </c>
      <c r="F92" s="50">
        <v>7.2764999999999996E-2</v>
      </c>
      <c r="G92" s="50">
        <f>D92-E92-F92</f>
        <v>3.1240546666666664</v>
      </c>
      <c r="H92" s="50"/>
      <c r="I92" s="50">
        <v>4.6864456378093697</v>
      </c>
      <c r="J92" s="50">
        <v>0.5964193000000001</v>
      </c>
      <c r="K92" s="50">
        <v>8.9164910000000014E-2</v>
      </c>
      <c r="L92" s="50">
        <f>I92-J92-K92</f>
        <v>4.0008614278093697</v>
      </c>
      <c r="M92" s="51">
        <f>IF(OR(G92=0,L92=0),"N.A.",IF((((L92-G92)/G92))*100&gt;=500,"500&lt;",IF((((L92-G92)/G92))*100&lt;=-500,"&lt;-500",(((L92-G92)/G92))*100)))</f>
        <v>28.066306601422149</v>
      </c>
    </row>
    <row r="93" spans="1:13" s="1" customFormat="1" ht="12.75" x14ac:dyDescent="0.2">
      <c r="A93" s="61">
        <v>84</v>
      </c>
      <c r="B93" s="62" t="s">
        <v>110</v>
      </c>
      <c r="C93" s="63" t="s">
        <v>115</v>
      </c>
      <c r="D93" s="50">
        <v>130.44810258333334</v>
      </c>
      <c r="E93" s="50">
        <v>17.917200000000001</v>
      </c>
      <c r="F93" s="50">
        <v>1.5523169999999999</v>
      </c>
      <c r="G93" s="50">
        <f>D93-E93-F93</f>
        <v>110.97858558333333</v>
      </c>
      <c r="H93" s="50"/>
      <c r="I93" s="50">
        <v>225.86571026120512</v>
      </c>
      <c r="J93" s="50">
        <v>15.8025438</v>
      </c>
      <c r="K93" s="50">
        <v>1.3366954799999999</v>
      </c>
      <c r="L93" s="50">
        <f>I93-J93-K93</f>
        <v>208.72647098120513</v>
      </c>
      <c r="M93" s="51">
        <f>IF(OR(G93=0,L93=0),"N.A.",IF((((L93-G93)/G93))*100&gt;=500,"500&lt;",IF((((L93-G93)/G93))*100&lt;=-500,"&lt;-500",(((L93-G93)/G93))*100)))</f>
        <v>88.078150288258399</v>
      </c>
    </row>
    <row r="94" spans="1:13" s="1" customFormat="1" ht="12.75" x14ac:dyDescent="0.2">
      <c r="A94" s="61">
        <v>87</v>
      </c>
      <c r="B94" s="62" t="s">
        <v>102</v>
      </c>
      <c r="C94" s="63" t="s">
        <v>116</v>
      </c>
      <c r="D94" s="50">
        <v>204.29106408333331</v>
      </c>
      <c r="E94" s="50">
        <v>63.526868999999998</v>
      </c>
      <c r="F94" s="50">
        <v>2.713476</v>
      </c>
      <c r="G94" s="50">
        <f>D94-E94-F94</f>
        <v>138.05071908333332</v>
      </c>
      <c r="H94" s="50"/>
      <c r="I94" s="50">
        <v>328.2708019479615</v>
      </c>
      <c r="J94" s="50">
        <v>53.850555340000007</v>
      </c>
      <c r="K94" s="50">
        <v>2.0084836299999997</v>
      </c>
      <c r="L94" s="50">
        <f>I94-J94-K94</f>
        <v>272.41176297796147</v>
      </c>
      <c r="M94" s="51">
        <f>IF(OR(G94=0,L94=0),"N.A.",IF((((L94-G94)/G94))*100&gt;=500,"500&lt;",IF((((L94-G94)/G94))*100&lt;=-500,"&lt;-500",(((L94-G94)/G94))*100)))</f>
        <v>97.327304621660161</v>
      </c>
    </row>
    <row r="95" spans="1:13" s="1" customFormat="1" ht="12.75" x14ac:dyDescent="0.2">
      <c r="A95" s="61">
        <v>90</v>
      </c>
      <c r="B95" s="62" t="s">
        <v>102</v>
      </c>
      <c r="C95" s="63" t="s">
        <v>117</v>
      </c>
      <c r="D95" s="50">
        <v>53.315400416666662</v>
      </c>
      <c r="E95" s="50">
        <v>16.9344</v>
      </c>
      <c r="F95" s="50">
        <v>0.61483699999999997</v>
      </c>
      <c r="G95" s="50">
        <f>D95-E95-F95</f>
        <v>35.766163416666664</v>
      </c>
      <c r="H95" s="50"/>
      <c r="I95" s="50">
        <v>122.82365813533912</v>
      </c>
      <c r="J95" s="50">
        <v>14.240755199999999</v>
      </c>
      <c r="K95" s="50">
        <v>0.53114258999999997</v>
      </c>
      <c r="L95" s="50">
        <f>I95-J95-K95</f>
        <v>108.05176034533912</v>
      </c>
      <c r="M95" s="51">
        <f>IF(OR(G95=0,L95=0),"N.A.",IF((((L95-G95)/G95))*100&gt;=500,"500&lt;",IF((((L95-G95)/G95))*100&lt;=-500,"&lt;-500",(((L95-G95)/G95))*100)))</f>
        <v>202.10609700169323</v>
      </c>
    </row>
    <row r="96" spans="1:13" s="1" customFormat="1" ht="12.75" x14ac:dyDescent="0.2">
      <c r="A96" s="64">
        <v>91</v>
      </c>
      <c r="B96" s="65" t="s">
        <v>102</v>
      </c>
      <c r="C96" s="66" t="s">
        <v>118</v>
      </c>
      <c r="D96" s="50">
        <v>38.478744333333331</v>
      </c>
      <c r="E96" s="50">
        <v>14.50958</v>
      </c>
      <c r="F96" s="50">
        <v>3.661343</v>
      </c>
      <c r="G96" s="50">
        <f>D96-E96-F96</f>
        <v>20.307821333333333</v>
      </c>
      <c r="H96" s="50"/>
      <c r="I96" s="50">
        <v>133.5018039771038</v>
      </c>
      <c r="J96" s="50">
        <v>13.163412660000001</v>
      </c>
      <c r="K96" s="50">
        <v>1.33625159</v>
      </c>
      <c r="L96" s="50">
        <f>I96-J96-K96</f>
        <v>119.0021397271038</v>
      </c>
      <c r="M96" s="51">
        <f>IF(OR(G96=0,L96=0),"N.A.",IF((((L96-G96)/G96))*100&gt;=500,"500&lt;",IF((((L96-G96)/G96))*100&lt;=-500,"&lt;-500",(((L96-G96)/G96))*100)))</f>
        <v>485.99166190108855</v>
      </c>
    </row>
    <row r="97" spans="1:13" s="10" customFormat="1" ht="12.75" x14ac:dyDescent="0.2">
      <c r="A97" s="61">
        <v>92</v>
      </c>
      <c r="B97" s="62" t="s">
        <v>102</v>
      </c>
      <c r="C97" s="63" t="s">
        <v>119</v>
      </c>
      <c r="D97" s="50">
        <v>49.451867666666658</v>
      </c>
      <c r="E97" s="50">
        <v>41.837809</v>
      </c>
      <c r="F97" s="50">
        <v>2.54169</v>
      </c>
      <c r="G97" s="50">
        <f>D97-E97-F97</f>
        <v>5.0723686666666579</v>
      </c>
      <c r="H97" s="50"/>
      <c r="I97" s="50">
        <v>338.71015778939443</v>
      </c>
      <c r="J97" s="50">
        <v>35.351671600000003</v>
      </c>
      <c r="K97" s="50">
        <v>1.46618326</v>
      </c>
      <c r="L97" s="50">
        <f>I97-J97-K97</f>
        <v>301.89230292939442</v>
      </c>
      <c r="M97" s="51" t="str">
        <f>IF(OR(G97=0,L97=0),"N.A.",IF((((L97-G97)/G97))*100&gt;=500,"500&lt;",IF((((L97-G97)/G97))*100&lt;=-500,"&lt;-500",(((L97-G97)/G97))*100)))</f>
        <v>500&lt;</v>
      </c>
    </row>
    <row r="98" spans="1:13" s="1" customFormat="1" ht="12.75" x14ac:dyDescent="0.2">
      <c r="A98" s="61">
        <v>93</v>
      </c>
      <c r="B98" s="62" t="s">
        <v>102</v>
      </c>
      <c r="C98" s="63" t="s">
        <v>120</v>
      </c>
      <c r="D98" s="50">
        <v>45.160141583333342</v>
      </c>
      <c r="E98" s="50">
        <v>21.689684</v>
      </c>
      <c r="F98" s="50">
        <v>0.91801500000000014</v>
      </c>
      <c r="G98" s="50">
        <f>D98-E98-F98</f>
        <v>22.552442583333342</v>
      </c>
      <c r="H98" s="50"/>
      <c r="I98" s="50">
        <v>72.701233472851001</v>
      </c>
      <c r="J98" s="50">
        <v>18.768069390000001</v>
      </c>
      <c r="K98" s="50">
        <v>1.1711201299999998</v>
      </c>
      <c r="L98" s="50">
        <f>I98-J98-K98</f>
        <v>52.762043952851002</v>
      </c>
      <c r="M98" s="51">
        <f>IF(OR(G98=0,L98=0),"N.A.",IF((((L98-G98)/G98))*100&gt;=500,"500&lt;",IF((((L98-G98)/G98))*100&lt;=-500,"&lt;-500",(((L98-G98)/G98))*100)))</f>
        <v>133.95268054841694</v>
      </c>
    </row>
    <row r="99" spans="1:13" s="1" customFormat="1" ht="12.75" x14ac:dyDescent="0.2">
      <c r="A99" s="64">
        <v>94</v>
      </c>
      <c r="B99" s="65" t="s">
        <v>102</v>
      </c>
      <c r="C99" s="66" t="s">
        <v>121</v>
      </c>
      <c r="D99" s="50">
        <v>38.859120666666676</v>
      </c>
      <c r="E99" s="50">
        <v>3.6476999999999999</v>
      </c>
      <c r="F99" s="50">
        <v>0.30111399999999999</v>
      </c>
      <c r="G99" s="50">
        <f>D99-E99-F99</f>
        <v>34.910306666666678</v>
      </c>
      <c r="H99" s="50"/>
      <c r="I99" s="50">
        <v>74.541933036120795</v>
      </c>
      <c r="J99" s="50">
        <v>3.7728508500000002</v>
      </c>
      <c r="K99" s="50">
        <v>0.31144551000000004</v>
      </c>
      <c r="L99" s="50">
        <f>I99-J99-K99</f>
        <v>70.457636676120799</v>
      </c>
      <c r="M99" s="51">
        <f>IF(OR(G99=0,L99=0),"N.A.",IF((((L99-G99)/G99))*100&gt;=500,"500&lt;",IF((((L99-G99)/G99))*100&lt;=-500,"&lt;-500",(((L99-G99)/G99))*100)))</f>
        <v>101.82474290148728</v>
      </c>
    </row>
    <row r="100" spans="1:13" s="1" customFormat="1" ht="12.75" x14ac:dyDescent="0.2">
      <c r="A100" s="64">
        <v>95</v>
      </c>
      <c r="B100" s="65" t="s">
        <v>37</v>
      </c>
      <c r="C100" s="66" t="s">
        <v>122</v>
      </c>
      <c r="D100" s="50">
        <v>51.484898666666652</v>
      </c>
      <c r="E100" s="50">
        <v>13.362836083333335</v>
      </c>
      <c r="F100" s="50">
        <v>0.76533300000000004</v>
      </c>
      <c r="G100" s="50">
        <f>D100-E100-F100</f>
        <v>37.356729583333319</v>
      </c>
      <c r="H100" s="50"/>
      <c r="I100" s="50">
        <v>60.70982627791107</v>
      </c>
      <c r="J100" s="50">
        <v>11.379776865112799</v>
      </c>
      <c r="K100" s="50">
        <v>0.32725612999999998</v>
      </c>
      <c r="L100" s="50">
        <f>I100-J100-K100</f>
        <v>49.002793282798272</v>
      </c>
      <c r="M100" s="51">
        <f>IF(OR(G100=0,L100=0),"N.A.",IF((((L100-G100)/G100))*100&gt;=500,"500&lt;",IF((((L100-G100)/G100))*100&lt;=-500,"&lt;-500",(((L100-G100)/G100))*100)))</f>
        <v>31.175276394272046</v>
      </c>
    </row>
    <row r="101" spans="1:13" s="1" customFormat="1" ht="12.75" x14ac:dyDescent="0.2">
      <c r="A101" s="64">
        <v>98</v>
      </c>
      <c r="B101" s="65" t="s">
        <v>37</v>
      </c>
      <c r="C101" s="66" t="s">
        <v>123</v>
      </c>
      <c r="D101" s="50">
        <v>31.690693833333331</v>
      </c>
      <c r="E101" s="50">
        <v>8.5249946666666681</v>
      </c>
      <c r="F101" s="50">
        <v>0.96334800000000009</v>
      </c>
      <c r="G101" s="50">
        <f>D101-E101-F101</f>
        <v>22.202351166666663</v>
      </c>
      <c r="H101" s="50"/>
      <c r="I101" s="50">
        <v>37.265537666094275</v>
      </c>
      <c r="J101" s="50">
        <v>7.1387354197318542</v>
      </c>
      <c r="K101" s="50">
        <v>0.13830299999999998</v>
      </c>
      <c r="L101" s="50">
        <f>I101-J101-K101</f>
        <v>29.988499246362419</v>
      </c>
      <c r="M101" s="51">
        <f>IF(OR(G101=0,L101=0),"N.A.",IF((((L101-G101)/G101))*100&gt;=500,"500&lt;",IF((((L101-G101)/G101))*100&lt;=-500,"&lt;-500",(((L101-G101)/G101))*100)))</f>
        <v>35.069024993107185</v>
      </c>
    </row>
    <row r="102" spans="1:13" s="1" customFormat="1" ht="12.75" x14ac:dyDescent="0.2">
      <c r="A102" s="64">
        <v>99</v>
      </c>
      <c r="B102" s="65" t="s">
        <v>37</v>
      </c>
      <c r="C102" s="63" t="s">
        <v>124</v>
      </c>
      <c r="D102" s="50">
        <v>332.05775258333335</v>
      </c>
      <c r="E102" s="50">
        <v>87.655224500000003</v>
      </c>
      <c r="F102" s="50">
        <v>6.7448930000000002</v>
      </c>
      <c r="G102" s="50">
        <f>D102-E102-F102</f>
        <v>237.65763508333336</v>
      </c>
      <c r="H102" s="50"/>
      <c r="I102" s="50">
        <v>386.05096460409658</v>
      </c>
      <c r="J102" s="50">
        <v>74.058287375701937</v>
      </c>
      <c r="K102" s="50">
        <v>2.6827243000000003</v>
      </c>
      <c r="L102" s="50">
        <f>I102-J102-K102</f>
        <v>309.30995292839464</v>
      </c>
      <c r="M102" s="51">
        <f>IF(OR(G102=0,L102=0),"N.A.",IF((((L102-G102)/G102))*100&gt;=500,"500&lt;",IF((((L102-G102)/G102))*100&lt;=-500,"&lt;-500",(((L102-G102)/G102))*100)))</f>
        <v>30.149386035898562</v>
      </c>
    </row>
    <row r="103" spans="1:13" s="1" customFormat="1" ht="12.75" x14ac:dyDescent="0.2">
      <c r="A103" s="64">
        <v>100</v>
      </c>
      <c r="B103" s="65" t="s">
        <v>125</v>
      </c>
      <c r="C103" s="63" t="s">
        <v>126</v>
      </c>
      <c r="D103" s="50">
        <v>120.30482291666667</v>
      </c>
      <c r="E103" s="50">
        <v>107.76791041666667</v>
      </c>
      <c r="F103" s="50">
        <v>15.648866999999999</v>
      </c>
      <c r="G103" s="50">
        <f>D103-E103-F103</f>
        <v>-3.1119544999999995</v>
      </c>
      <c r="H103" s="50"/>
      <c r="I103" s="50">
        <v>410.52759620590655</v>
      </c>
      <c r="J103" s="50">
        <v>92.351763948514005</v>
      </c>
      <c r="K103" s="50">
        <v>12.56436727</v>
      </c>
      <c r="L103" s="50">
        <f>I103-J103-K103</f>
        <v>305.61146498739254</v>
      </c>
      <c r="M103" s="51" t="str">
        <f>IF(OR(G103=0,L103=0),"N.A.",IF((((L103-G103)/G103))*100&gt;=500,"500&lt;",IF((((L103-G103)/G103))*100&lt;=-500,"&lt;-500",(((L103-G103)/G103))*100)))</f>
        <v>&lt;-500</v>
      </c>
    </row>
    <row r="104" spans="1:13" s="1" customFormat="1" ht="12.75" x14ac:dyDescent="0.2">
      <c r="A104" s="64">
        <v>101</v>
      </c>
      <c r="B104" s="62" t="s">
        <v>125</v>
      </c>
      <c r="C104" s="63" t="s">
        <v>127</v>
      </c>
      <c r="D104" s="50">
        <v>46.875167166666657</v>
      </c>
      <c r="E104" s="50">
        <v>39.810239416666661</v>
      </c>
      <c r="F104" s="50">
        <v>6.8334229999999998</v>
      </c>
      <c r="G104" s="50">
        <f>D104-E104-F104</f>
        <v>0.2315047499999956</v>
      </c>
      <c r="H104" s="50"/>
      <c r="I104" s="50">
        <v>234.56875375474152</v>
      </c>
      <c r="J104" s="50">
        <v>35.496795362057959</v>
      </c>
      <c r="K104" s="50">
        <v>7.2812144600000002</v>
      </c>
      <c r="L104" s="50">
        <f>I104-J104-K104</f>
        <v>191.79074393268357</v>
      </c>
      <c r="M104" s="51" t="str">
        <f>IF(OR(G104=0,L104=0),"N.A.",IF((((L104-G104)/G104))*100&gt;=500,"500&lt;",IF((((L104-G104)/G104))*100&lt;=-500,"&lt;-500",(((L104-G104)/G104))*100)))</f>
        <v>500&lt;</v>
      </c>
    </row>
    <row r="105" spans="1:13" s="1" customFormat="1" ht="12.75" x14ac:dyDescent="0.2">
      <c r="A105" s="61">
        <v>102</v>
      </c>
      <c r="B105" s="62" t="s">
        <v>125</v>
      </c>
      <c r="C105" s="63" t="s">
        <v>128</v>
      </c>
      <c r="D105" s="50">
        <v>48.895122833333339</v>
      </c>
      <c r="E105" s="50">
        <v>33.321515166666671</v>
      </c>
      <c r="F105" s="50">
        <v>2.5921309999999997</v>
      </c>
      <c r="G105" s="50">
        <f>D105-E105-F105</f>
        <v>12.981476666666667</v>
      </c>
      <c r="H105" s="50"/>
      <c r="I105" s="50">
        <v>111.77291696437143</v>
      </c>
      <c r="J105" s="50">
        <v>27.553252215515343</v>
      </c>
      <c r="K105" s="50">
        <v>2.3489350399999998</v>
      </c>
      <c r="L105" s="50">
        <f>I105-J105-K105</f>
        <v>81.870729708856089</v>
      </c>
      <c r="M105" s="51" t="str">
        <f>IF(OR(G105=0,L105=0),"N.A.",IF((((L105-G105)/G105))*100&gt;=500,"500&lt;",IF((((L105-G105)/G105))*100&lt;=-500,"&lt;-500",(((L105-G105)/G105))*100)))</f>
        <v>500&lt;</v>
      </c>
    </row>
    <row r="106" spans="1:13" s="1" customFormat="1" ht="12.75" x14ac:dyDescent="0.2">
      <c r="A106" s="61">
        <v>103</v>
      </c>
      <c r="B106" s="62" t="s">
        <v>125</v>
      </c>
      <c r="C106" s="63" t="s">
        <v>129</v>
      </c>
      <c r="D106" s="50">
        <v>56.279361416666674</v>
      </c>
      <c r="E106" s="50">
        <v>10.971277416666666</v>
      </c>
      <c r="F106" s="50">
        <v>0.33282699999999998</v>
      </c>
      <c r="G106" s="50">
        <f>D106-E106-F106</f>
        <v>44.975257000000006</v>
      </c>
      <c r="H106" s="50"/>
      <c r="I106" s="50">
        <v>51.19503341849429</v>
      </c>
      <c r="J106" s="50">
        <v>9.4459332834085341</v>
      </c>
      <c r="K106" s="50">
        <v>0.28752204999999997</v>
      </c>
      <c r="L106" s="50">
        <f>I106-J106-K106</f>
        <v>41.461578085085755</v>
      </c>
      <c r="M106" s="51">
        <f>IF(OR(G106=0,L106=0),"N.A.",IF((((L106-G106)/G106))*100&gt;=500,"500&lt;",IF((((L106-G106)/G106))*100&lt;=-500,"&lt;-500",(((L106-G106)/G106))*100)))</f>
        <v>-7.8124710102584869</v>
      </c>
    </row>
    <row r="107" spans="1:13" s="11" customFormat="1" ht="12.75" x14ac:dyDescent="0.2">
      <c r="A107" s="61">
        <v>104</v>
      </c>
      <c r="B107" s="62" t="s">
        <v>125</v>
      </c>
      <c r="C107" s="63" t="s">
        <v>130</v>
      </c>
      <c r="D107" s="50">
        <v>1744.3041000000005</v>
      </c>
      <c r="E107" s="50">
        <v>242.08203199999997</v>
      </c>
      <c r="F107" s="50">
        <v>18.793455000000002</v>
      </c>
      <c r="G107" s="50">
        <f>D107-E107-F107</f>
        <v>1483.4286130000005</v>
      </c>
      <c r="H107" s="50"/>
      <c r="I107" s="50">
        <v>1429.5620539734548</v>
      </c>
      <c r="J107" s="50">
        <v>230.85660673206806</v>
      </c>
      <c r="K107" s="50">
        <v>20.658239650000002</v>
      </c>
      <c r="L107" s="50">
        <f>I107-J107-K107</f>
        <v>1178.0472075913867</v>
      </c>
      <c r="M107" s="51">
        <f>IF(OR(G107=0,L107=0),"N.A.",IF((((L107-G107)/G107))*100&gt;=500,"500&lt;",IF((((L107-G107)/G107))*100&lt;=-500,"&lt;-500",(((L107-G107)/G107))*100)))</f>
        <v>-20.586188154415332</v>
      </c>
    </row>
    <row r="108" spans="1:13" s="9" customFormat="1" ht="12.75" x14ac:dyDescent="0.2">
      <c r="A108" s="64">
        <v>105</v>
      </c>
      <c r="B108" s="65" t="s">
        <v>125</v>
      </c>
      <c r="C108" s="66" t="s">
        <v>131</v>
      </c>
      <c r="D108" s="50">
        <v>526.62775916666669</v>
      </c>
      <c r="E108" s="50">
        <v>209.24149975</v>
      </c>
      <c r="F108" s="50">
        <v>4.8852209999999996</v>
      </c>
      <c r="G108" s="50">
        <f>D108-E108-F108</f>
        <v>312.50103841666669</v>
      </c>
      <c r="H108" s="50"/>
      <c r="I108" s="50">
        <v>894.18291420374453</v>
      </c>
      <c r="J108" s="50">
        <v>171.88905167365323</v>
      </c>
      <c r="K108" s="50">
        <v>6.2951430899999989</v>
      </c>
      <c r="L108" s="50">
        <f>I108-J108-K108</f>
        <v>715.99871944009124</v>
      </c>
      <c r="M108" s="51">
        <f>IF(OR(G108=0,L108=0),"N.A.",IF((((L108-G108)/G108))*100&gt;=500,"500&lt;",IF((((L108-G108)/G108))*100&lt;=-500,"&lt;-500",(((L108-G108)/G108))*100)))</f>
        <v>129.11882887423542</v>
      </c>
    </row>
    <row r="109" spans="1:13" s="10" customFormat="1" ht="12.75" x14ac:dyDescent="0.2">
      <c r="A109" s="64">
        <v>106</v>
      </c>
      <c r="B109" s="65" t="s">
        <v>23</v>
      </c>
      <c r="C109" s="66" t="s">
        <v>132</v>
      </c>
      <c r="D109" s="50">
        <v>441.12515333333329</v>
      </c>
      <c r="E109" s="50">
        <v>366.51918508333341</v>
      </c>
      <c r="F109" s="50">
        <v>14.065519999999999</v>
      </c>
      <c r="G109" s="50">
        <f>D109-E109-F109</f>
        <v>60.540448249999876</v>
      </c>
      <c r="H109" s="50"/>
      <c r="I109" s="50">
        <v>1108.5438143200001</v>
      </c>
      <c r="J109" s="50">
        <v>322.11291944204726</v>
      </c>
      <c r="K109" s="50">
        <v>15.086739739999999</v>
      </c>
      <c r="L109" s="50">
        <f>I109-J109-K109</f>
        <v>771.34415513795284</v>
      </c>
      <c r="M109" s="51" t="str">
        <f>IF(OR(G109=0,L109=0),"N.A.",IF((((L109-G109)/G109))*100&gt;=500,"500&lt;",IF((((L109-G109)/G109))*100&lt;=-500,"&lt;-500",(((L109-G109)/G109))*100)))</f>
        <v>500&lt;</v>
      </c>
    </row>
    <row r="110" spans="1:13" s="10" customFormat="1" ht="12.75" x14ac:dyDescent="0.2">
      <c r="A110" s="64">
        <v>107</v>
      </c>
      <c r="B110" s="65" t="s">
        <v>25</v>
      </c>
      <c r="C110" s="66" t="s">
        <v>133</v>
      </c>
      <c r="D110" s="50">
        <v>892.44542291666664</v>
      </c>
      <c r="E110" s="50">
        <v>759.11002191666648</v>
      </c>
      <c r="F110" s="50">
        <v>7.1902809999999997</v>
      </c>
      <c r="G110" s="50">
        <f>D110-E110-F110</f>
        <v>126.14512000000016</v>
      </c>
      <c r="H110" s="50"/>
      <c r="I110" s="50">
        <v>609.23638818337304</v>
      </c>
      <c r="J110" s="50">
        <v>519.65984083749515</v>
      </c>
      <c r="K110" s="50">
        <v>7.6719508900000006</v>
      </c>
      <c r="L110" s="50">
        <f>I110-J110-K110</f>
        <v>81.904596455877879</v>
      </c>
      <c r="M110" s="51">
        <f>IF(OR(G110=0,L110=0),"N.A.",IF((((L110-G110)/G110))*100&gt;=500,"500&lt;",IF((((L110-G110)/G110))*100&lt;=-500,"&lt;-500",(((L110-G110)/G110))*100)))</f>
        <v>-35.071133583385731</v>
      </c>
    </row>
    <row r="111" spans="1:13" s="10" customFormat="1" ht="12.75" x14ac:dyDescent="0.2">
      <c r="A111" s="64">
        <v>108</v>
      </c>
      <c r="B111" s="65" t="s">
        <v>33</v>
      </c>
      <c r="C111" s="66" t="s">
        <v>134</v>
      </c>
      <c r="D111" s="50">
        <v>57.593243583333326</v>
      </c>
      <c r="E111" s="50">
        <v>56.136155416666668</v>
      </c>
      <c r="F111" s="50">
        <v>3.2110499999999997</v>
      </c>
      <c r="G111" s="50">
        <f>D111-E111-F111</f>
        <v>-1.7539618333333418</v>
      </c>
      <c r="H111" s="50"/>
      <c r="I111" s="50">
        <v>199.59770796624633</v>
      </c>
      <c r="J111" s="50">
        <v>45.88245640686101</v>
      </c>
      <c r="K111" s="50">
        <v>2.7989308099999999</v>
      </c>
      <c r="L111" s="50">
        <f>I111-J111-K111</f>
        <v>150.91632074938531</v>
      </c>
      <c r="M111" s="51" t="str">
        <f>IF(OR(G111=0,L111=0),"N.A.",IF((((L111-G111)/G111))*100&gt;=500,"500&lt;",IF((((L111-G111)/G111))*100&lt;=-500,"&lt;-500",(((L111-G111)/G111))*100)))</f>
        <v>&lt;-500</v>
      </c>
    </row>
    <row r="112" spans="1:13" s="10" customFormat="1" ht="12.75" x14ac:dyDescent="0.2">
      <c r="A112" s="61">
        <v>110</v>
      </c>
      <c r="B112" s="62" t="s">
        <v>110</v>
      </c>
      <c r="C112" s="63" t="s">
        <v>135</v>
      </c>
      <c r="D112" s="50">
        <v>134.85455408333334</v>
      </c>
      <c r="E112" s="50">
        <v>7.1571280000000002</v>
      </c>
      <c r="F112" s="50">
        <v>3.1385749999999999</v>
      </c>
      <c r="G112" s="50">
        <f>D112-E112-F112</f>
        <v>124.55885108333334</v>
      </c>
      <c r="H112" s="67"/>
      <c r="I112" s="50">
        <v>61.343462570084341</v>
      </c>
      <c r="J112" s="50">
        <v>6.2121476200000005</v>
      </c>
      <c r="K112" s="50">
        <v>0.52546915999999999</v>
      </c>
      <c r="L112" s="50">
        <f>I112-J112-K112</f>
        <v>54.605845790084338</v>
      </c>
      <c r="M112" s="51">
        <f>IF(OR(G112=0,L112=0),"N.A.",IF((((L112-G112)/G112))*100&gt;=500,"500&lt;",IF((((L112-G112)/G112))*100&lt;=-500,"&lt;-500",(((L112-G112)/G112))*100)))</f>
        <v>-56.160605757714066</v>
      </c>
    </row>
    <row r="113" spans="1:13" s="11" customFormat="1" ht="12.75" x14ac:dyDescent="0.2">
      <c r="A113" s="64">
        <v>111</v>
      </c>
      <c r="B113" s="65" t="s">
        <v>102</v>
      </c>
      <c r="C113" s="66" t="s">
        <v>136</v>
      </c>
      <c r="D113" s="50">
        <v>116.97514308333331</v>
      </c>
      <c r="E113" s="50">
        <v>39.656723</v>
      </c>
      <c r="F113" s="50">
        <v>21.267468999999998</v>
      </c>
      <c r="G113" s="50">
        <f>D113-E113-F113</f>
        <v>56.05095108333331</v>
      </c>
      <c r="H113" s="69"/>
      <c r="I113" s="50">
        <v>66.228353867052206</v>
      </c>
      <c r="J113" s="50">
        <v>41.333845379999993</v>
      </c>
      <c r="K113" s="50">
        <v>22.025433970000002</v>
      </c>
      <c r="L113" s="50">
        <f>I113-J113-K113</f>
        <v>2.8690745170522121</v>
      </c>
      <c r="M113" s="51">
        <f>IF(OR(G113=0,L113=0),"N.A.",IF((((L113-G113)/G113))*100&gt;=500,"500&lt;",IF((((L113-G113)/G113))*100&lt;=-500,"&lt;-500",(((L113-G113)/G113))*100)))</f>
        <v>-94.881309841136073</v>
      </c>
    </row>
    <row r="114" spans="1:13" s="10" customFormat="1" ht="12.75" x14ac:dyDescent="0.2">
      <c r="A114" s="64">
        <v>112</v>
      </c>
      <c r="B114" s="65" t="s">
        <v>102</v>
      </c>
      <c r="C114" s="66" t="s">
        <v>137</v>
      </c>
      <c r="D114" s="50">
        <v>74.271142916666648</v>
      </c>
      <c r="E114" s="50">
        <v>15.029264000000001</v>
      </c>
      <c r="F114" s="50">
        <v>0.81341200000000002</v>
      </c>
      <c r="G114" s="50">
        <f>D114-E114-F114</f>
        <v>58.42846691666665</v>
      </c>
      <c r="H114" s="69"/>
      <c r="I114" s="50">
        <v>260.13583938506883</v>
      </c>
      <c r="J114" s="50">
        <v>13.04663789</v>
      </c>
      <c r="K114" s="50">
        <v>1.02065827</v>
      </c>
      <c r="L114" s="50">
        <f>I114-J114-K114</f>
        <v>246.06854322506882</v>
      </c>
      <c r="M114" s="51">
        <f>IF(OR(G114=0,L114=0),"N.A.",IF((((L114-G114)/G114))*100&gt;=500,"500&lt;",IF((((L114-G114)/G114))*100&lt;=-500,"&lt;-500",(((L114-G114)/G114))*100)))</f>
        <v>321.1449593158469</v>
      </c>
    </row>
    <row r="115" spans="1:13" s="10" customFormat="1" ht="12.75" x14ac:dyDescent="0.2">
      <c r="A115" s="64">
        <v>113</v>
      </c>
      <c r="B115" s="65" t="s">
        <v>110</v>
      </c>
      <c r="C115" s="66" t="s">
        <v>138</v>
      </c>
      <c r="D115" s="50">
        <v>106.71899700000002</v>
      </c>
      <c r="E115" s="50">
        <v>49.522207999999999</v>
      </c>
      <c r="F115" s="50">
        <v>4.1310799999999999</v>
      </c>
      <c r="G115" s="50">
        <f>D115-E115-F115</f>
        <v>53.06570900000002</v>
      </c>
      <c r="H115" s="69"/>
      <c r="I115" s="50">
        <v>219.34330309477031</v>
      </c>
      <c r="J115" s="50">
        <v>42.667856020000002</v>
      </c>
      <c r="K115" s="50">
        <v>3.8184389899999998</v>
      </c>
      <c r="L115" s="50">
        <f>I115-J115-K115</f>
        <v>172.85700808477031</v>
      </c>
      <c r="M115" s="51">
        <f>IF(OR(G115=0,L115=0),"N.A.",IF((((L115-G115)/G115))*100&gt;=500,"500&lt;",IF((((L115-G115)/G115))*100&lt;=-500,"&lt;-500",(((L115-G115)/G115))*100)))</f>
        <v>225.74144648622379</v>
      </c>
    </row>
    <row r="116" spans="1:13" s="10" customFormat="1" ht="12.75" x14ac:dyDescent="0.2">
      <c r="A116" s="64">
        <v>114</v>
      </c>
      <c r="B116" s="65" t="s">
        <v>110</v>
      </c>
      <c r="C116" s="66" t="s">
        <v>139</v>
      </c>
      <c r="D116" s="50">
        <v>102.28251458333335</v>
      </c>
      <c r="E116" s="50">
        <v>38.493000000000002</v>
      </c>
      <c r="F116" s="50">
        <v>4.1578450000000009</v>
      </c>
      <c r="G116" s="50">
        <f>D116-E116-F116</f>
        <v>59.631669583333348</v>
      </c>
      <c r="H116" s="69"/>
      <c r="I116" s="50">
        <v>157.44788791829188</v>
      </c>
      <c r="J116" s="50">
        <v>34.518244920000001</v>
      </c>
      <c r="K116" s="50">
        <v>3.3907174200000001</v>
      </c>
      <c r="L116" s="50">
        <f>I116-J116-K116</f>
        <v>119.53892557829188</v>
      </c>
      <c r="M116" s="51">
        <f>IF(OR(G116=0,L116=0),"N.A.",IF((((L116-G116)/G116))*100&gt;=500,"500&lt;",IF((((L116-G116)/G116))*100&lt;=-500,"&lt;-500",(((L116-G116)/G116))*100)))</f>
        <v>100.46214773718529</v>
      </c>
    </row>
    <row r="117" spans="1:13" s="10" customFormat="1" ht="12.75" x14ac:dyDescent="0.2">
      <c r="A117" s="64">
        <v>117</v>
      </c>
      <c r="B117" s="65" t="s">
        <v>110</v>
      </c>
      <c r="C117" s="66" t="s">
        <v>140</v>
      </c>
      <c r="D117" s="50">
        <v>92.52844791666665</v>
      </c>
      <c r="E117" s="50">
        <v>56.430688000000004</v>
      </c>
      <c r="F117" s="50">
        <v>4.7273969999999998</v>
      </c>
      <c r="G117" s="50">
        <f>D117-E117-F117</f>
        <v>31.370362916666647</v>
      </c>
      <c r="H117" s="69"/>
      <c r="I117" s="50">
        <v>554.00382763042319</v>
      </c>
      <c r="J117" s="50">
        <v>48.798434240000006</v>
      </c>
      <c r="K117" s="50">
        <v>5.7072529099999993</v>
      </c>
      <c r="L117" s="50">
        <f>I117-J117-K117</f>
        <v>499.49814048042316</v>
      </c>
      <c r="M117" s="51" t="str">
        <f>IF(OR(G117=0,L117=0),"N.A.",IF((((L117-G117)/G117))*100&gt;=500,"500&lt;",IF((((L117-G117)/G117))*100&lt;=-500,"&lt;-500",(((L117-G117)/G117))*100)))</f>
        <v>500&lt;</v>
      </c>
    </row>
    <row r="118" spans="1:13" s="10" customFormat="1" ht="12.75" x14ac:dyDescent="0.2">
      <c r="A118" s="64">
        <v>118</v>
      </c>
      <c r="B118" s="65" t="s">
        <v>102</v>
      </c>
      <c r="C118" s="66" t="s">
        <v>141</v>
      </c>
      <c r="D118" s="50">
        <v>261.19052208333341</v>
      </c>
      <c r="E118" s="50">
        <v>27.403613999999997</v>
      </c>
      <c r="F118" s="50">
        <v>3.9249420000000002</v>
      </c>
      <c r="G118" s="50">
        <f>D118-E118-F118</f>
        <v>229.86196608333341</v>
      </c>
      <c r="H118" s="69"/>
      <c r="I118" s="50">
        <v>163.45517495407128</v>
      </c>
      <c r="J118" s="50">
        <v>23.622922459999998</v>
      </c>
      <c r="K118" s="50">
        <v>2.4547250000000003</v>
      </c>
      <c r="L118" s="50">
        <f>I118-J118-K118</f>
        <v>137.37752749407127</v>
      </c>
      <c r="M118" s="51">
        <f>IF(OR(G118=0,L118=0),"N.A.",IF((((L118-G118)/G118))*100&gt;=500,"500&lt;",IF((((L118-G118)/G118))*100&lt;=-500,"&lt;-500",(((L118-G118)/G118))*100)))</f>
        <v>-40.234772270125426</v>
      </c>
    </row>
    <row r="119" spans="1:13" s="10" customFormat="1" ht="12.75" x14ac:dyDescent="0.2">
      <c r="A119" s="64">
        <v>122</v>
      </c>
      <c r="B119" s="65" t="s">
        <v>37</v>
      </c>
      <c r="C119" s="66" t="s">
        <v>142</v>
      </c>
      <c r="D119" s="50">
        <v>40.976431833333329</v>
      </c>
      <c r="E119" s="50">
        <v>17.217091666666665</v>
      </c>
      <c r="F119" s="50">
        <v>1.103675</v>
      </c>
      <c r="G119" s="50">
        <f>D119-E119-F119</f>
        <v>22.655665166666665</v>
      </c>
      <c r="H119" s="69"/>
      <c r="I119" s="50">
        <v>64.761197987885808</v>
      </c>
      <c r="J119" s="50">
        <v>14.958646474899467</v>
      </c>
      <c r="K119" s="50">
        <v>0.96253795000000009</v>
      </c>
      <c r="L119" s="50">
        <f>I119-J119-K119</f>
        <v>48.840013562986343</v>
      </c>
      <c r="M119" s="51">
        <f>IF(OR(G119=0,L119=0),"N.A.",IF((((L119-G119)/G119))*100&gt;=500,"500&lt;",IF((((L119-G119)/G119))*100&lt;=-500,"&lt;-500",(((L119-G119)/G119))*100)))</f>
        <v>115.57527975318409</v>
      </c>
    </row>
    <row r="120" spans="1:13" s="10" customFormat="1" ht="12.75" x14ac:dyDescent="0.2">
      <c r="A120" s="64">
        <v>123</v>
      </c>
      <c r="B120" s="65" t="s">
        <v>143</v>
      </c>
      <c r="C120" s="66" t="s">
        <v>144</v>
      </c>
      <c r="D120" s="50">
        <v>13.568974833333337</v>
      </c>
      <c r="E120" s="50">
        <v>8.6626511666666666</v>
      </c>
      <c r="F120" s="50">
        <v>2.2164489999999999</v>
      </c>
      <c r="G120" s="50">
        <f>D120-E120-F120</f>
        <v>2.6898746666666709</v>
      </c>
      <c r="H120" s="69"/>
      <c r="I120" s="50">
        <v>29.2300504601114</v>
      </c>
      <c r="J120" s="50">
        <v>7.3764398139544953</v>
      </c>
      <c r="K120" s="50">
        <v>0.49496898999999994</v>
      </c>
      <c r="L120" s="50">
        <f>I120-J120-K120</f>
        <v>21.358641656156905</v>
      </c>
      <c r="M120" s="51" t="str">
        <f>IF(OR(G120=0,L120=0),"N.A.",IF((((L120-G120)/G120))*100&gt;=500,"500&lt;",IF((((L120-G120)/G120))*100&lt;=-500,"&lt;-500",(((L120-G120)/G120))*100)))</f>
        <v>500&lt;</v>
      </c>
    </row>
    <row r="121" spans="1:13" s="10" customFormat="1" ht="12.75" x14ac:dyDescent="0.2">
      <c r="A121" s="64">
        <v>124</v>
      </c>
      <c r="B121" s="65" t="s">
        <v>37</v>
      </c>
      <c r="C121" s="66" t="s">
        <v>145</v>
      </c>
      <c r="D121" s="50">
        <v>141.22875708333333</v>
      </c>
      <c r="E121" s="50">
        <v>75.788299666666688</v>
      </c>
      <c r="F121" s="50">
        <v>8.9658059999999988</v>
      </c>
      <c r="G121" s="50">
        <f>D121-E121-F121</f>
        <v>56.474651416666646</v>
      </c>
      <c r="H121" s="69"/>
      <c r="I121" s="50">
        <v>551.39345994507823</v>
      </c>
      <c r="J121" s="50">
        <v>64.895426891701263</v>
      </c>
      <c r="K121" s="50">
        <v>8.05992979</v>
      </c>
      <c r="L121" s="50">
        <f>I121-J121-K121</f>
        <v>478.43810326337695</v>
      </c>
      <c r="M121" s="51" t="str">
        <f>IF(OR(G121=0,L121=0),"N.A.",IF((((L121-G121)/G121))*100&gt;=500,"500&lt;",IF((((L121-G121)/G121))*100&lt;=-500,"&lt;-500",(((L121-G121)/G121))*100)))</f>
        <v>500&lt;</v>
      </c>
    </row>
    <row r="122" spans="1:13" s="10" customFormat="1" ht="12.75" x14ac:dyDescent="0.2">
      <c r="A122" s="64">
        <v>126</v>
      </c>
      <c r="B122" s="65" t="s">
        <v>125</v>
      </c>
      <c r="C122" s="66" t="s">
        <v>146</v>
      </c>
      <c r="D122" s="50">
        <v>159.3326423333333</v>
      </c>
      <c r="E122" s="50">
        <v>151.00122833333333</v>
      </c>
      <c r="F122" s="50">
        <v>9.3320779999999992</v>
      </c>
      <c r="G122" s="50">
        <f>D122-E122-F122</f>
        <v>-1.0006640000000324</v>
      </c>
      <c r="H122" s="69"/>
      <c r="I122" s="50">
        <v>699.71841951679517</v>
      </c>
      <c r="J122" s="50">
        <v>127.91198534691546</v>
      </c>
      <c r="K122" s="50">
        <v>10.58350027</v>
      </c>
      <c r="L122" s="50">
        <f>I122-J122-K122</f>
        <v>561.22293389987976</v>
      </c>
      <c r="M122" s="51" t="str">
        <f>IF(OR(G122=0,L122=0),"N.A.",IF((((L122-G122)/G122))*100&gt;=500,"500&lt;",IF((((L122-G122)/G122))*100&lt;=-500,"&lt;-500",(((L122-G122)/G122))*100)))</f>
        <v>&lt;-500</v>
      </c>
    </row>
    <row r="123" spans="1:13" s="10" customFormat="1" ht="12.75" x14ac:dyDescent="0.2">
      <c r="A123" s="64">
        <v>127</v>
      </c>
      <c r="B123" s="65" t="s">
        <v>147</v>
      </c>
      <c r="C123" s="66" t="s">
        <v>148</v>
      </c>
      <c r="D123" s="50">
        <v>467.56047066666662</v>
      </c>
      <c r="E123" s="50">
        <v>130.77236233333332</v>
      </c>
      <c r="F123" s="50">
        <v>7.1011889999999998</v>
      </c>
      <c r="G123" s="50">
        <f>D123-E123-F123</f>
        <v>329.68691933333332</v>
      </c>
      <c r="H123" s="69"/>
      <c r="I123" s="50">
        <v>1087.8991618947005</v>
      </c>
      <c r="J123" s="50">
        <v>110.82932738337377</v>
      </c>
      <c r="K123" s="50">
        <v>10.821192989999998</v>
      </c>
      <c r="L123" s="50">
        <f>I123-J123-K123</f>
        <v>966.2486415213267</v>
      </c>
      <c r="M123" s="51">
        <f>IF(OR(G123=0,L123=0),"N.A.",IF((((L123-G123)/G123))*100&gt;=500,"500&lt;",IF((((L123-G123)/G123))*100&lt;=-500,"&lt;-500",(((L123-G123)/G123))*100)))</f>
        <v>193.08067286236223</v>
      </c>
    </row>
    <row r="124" spans="1:13" s="10" customFormat="1" ht="12.75" x14ac:dyDescent="0.2">
      <c r="A124" s="64">
        <v>128</v>
      </c>
      <c r="B124" s="65" t="s">
        <v>125</v>
      </c>
      <c r="C124" s="66" t="s">
        <v>149</v>
      </c>
      <c r="D124" s="50">
        <v>774.02325000000019</v>
      </c>
      <c r="E124" s="50">
        <v>96.561872000000008</v>
      </c>
      <c r="F124" s="50">
        <v>7.6781000000000006</v>
      </c>
      <c r="G124" s="50">
        <f>D124-E124-F124</f>
        <v>669.78327800000022</v>
      </c>
      <c r="H124" s="69"/>
      <c r="I124" s="50">
        <v>301.35212393800339</v>
      </c>
      <c r="J124" s="50">
        <v>75.248060466278204</v>
      </c>
      <c r="K124" s="50">
        <v>8.6775751999999997</v>
      </c>
      <c r="L124" s="50">
        <f>I124-J124-K124</f>
        <v>217.42648827172516</v>
      </c>
      <c r="M124" s="51">
        <f>IF(OR(G124=0,L124=0),"N.A.",IF((((L124-G124)/G124))*100&gt;=500,"500&lt;",IF((((L124-G124)/G124))*100&lt;=-500,"&lt;-500",(((L124-G124)/G124))*100)))</f>
        <v>-67.537784920374634</v>
      </c>
    </row>
    <row r="125" spans="1:13" s="10" customFormat="1" ht="12.75" x14ac:dyDescent="0.2">
      <c r="A125" s="64">
        <v>130</v>
      </c>
      <c r="B125" s="65" t="s">
        <v>125</v>
      </c>
      <c r="C125" s="66" t="s">
        <v>150</v>
      </c>
      <c r="D125" s="50">
        <v>276.42530666666664</v>
      </c>
      <c r="E125" s="50">
        <v>124.13374108333335</v>
      </c>
      <c r="F125" s="50">
        <v>18.649975999999999</v>
      </c>
      <c r="G125" s="50">
        <f>D125-E125-F125</f>
        <v>133.64158958333329</v>
      </c>
      <c r="H125" s="69"/>
      <c r="I125" s="50">
        <v>221.40261287306103</v>
      </c>
      <c r="J125" s="50">
        <v>105.82198903070814</v>
      </c>
      <c r="K125" s="50">
        <v>17.862830100000004</v>
      </c>
      <c r="L125" s="50">
        <f>I125-J125-K125</f>
        <v>97.717793742352882</v>
      </c>
      <c r="M125" s="51">
        <f>IF(OR(G125=0,L125=0),"N.A.",IF((((L125-G125)/G125))*100&gt;=500,"500&lt;",IF((((L125-G125)/G125))*100&lt;=-500,"&lt;-500",(((L125-G125)/G125))*100)))</f>
        <v>-26.880700800539216</v>
      </c>
    </row>
    <row r="126" spans="1:13" s="10" customFormat="1" ht="12.75" x14ac:dyDescent="0.2">
      <c r="A126" s="64">
        <v>132</v>
      </c>
      <c r="B126" s="65" t="s">
        <v>151</v>
      </c>
      <c r="C126" s="66" t="s">
        <v>152</v>
      </c>
      <c r="D126" s="50">
        <v>185.94630266666667</v>
      </c>
      <c r="E126" s="50">
        <v>148.18712683333334</v>
      </c>
      <c r="F126" s="50">
        <v>30.959898999999997</v>
      </c>
      <c r="G126" s="50">
        <f>D126-E126-F126</f>
        <v>6.7992768333333338</v>
      </c>
      <c r="H126" s="69"/>
      <c r="I126" s="50">
        <v>111.89532756667668</v>
      </c>
      <c r="J126" s="50">
        <v>114.12893013281747</v>
      </c>
      <c r="K126" s="50">
        <v>26.794188560000002</v>
      </c>
      <c r="L126" s="50">
        <f>I126-J126-K126</f>
        <v>-29.027791126140791</v>
      </c>
      <c r="M126" s="51" t="str">
        <f>IF(OR(G126=0,L126=0),"N.A.",IF((((L126-G126)/G126))*100&gt;=500,"500&lt;",IF((((L126-G126)/G126))*100&lt;=-500,"&lt;-500",(((L126-G126)/G126))*100)))</f>
        <v>&lt;-500</v>
      </c>
    </row>
    <row r="127" spans="1:13" s="10" customFormat="1" ht="12.75" x14ac:dyDescent="0.2">
      <c r="A127" s="64">
        <v>136</v>
      </c>
      <c r="B127" s="65" t="s">
        <v>33</v>
      </c>
      <c r="C127" s="66" t="s">
        <v>153</v>
      </c>
      <c r="D127" s="50">
        <v>19.199299166666663</v>
      </c>
      <c r="E127" s="50">
        <v>9.5410131666666658</v>
      </c>
      <c r="F127" s="50">
        <v>1.396245</v>
      </c>
      <c r="G127" s="50">
        <f>D127-E127-F127</f>
        <v>8.2620409999999964</v>
      </c>
      <c r="H127" s="69"/>
      <c r="I127" s="50">
        <v>26.286742896743313</v>
      </c>
      <c r="J127" s="50">
        <v>8.127019374071752</v>
      </c>
      <c r="K127" s="50">
        <v>1.35205325</v>
      </c>
      <c r="L127" s="50">
        <f>I127-J127-K127</f>
        <v>16.807670272671562</v>
      </c>
      <c r="M127" s="51">
        <f>IF(OR(G127=0,L127=0),"N.A.",IF((((L127-G127)/G127))*100&gt;=500,"500&lt;",IF((((L127-G127)/G127))*100&lt;=-500,"&lt;-500",(((L127-G127)/G127))*100)))</f>
        <v>103.432423933403</v>
      </c>
    </row>
    <row r="128" spans="1:13" s="10" customFormat="1" ht="12.75" x14ac:dyDescent="0.2">
      <c r="A128" s="64">
        <v>138</v>
      </c>
      <c r="B128" s="65" t="s">
        <v>37</v>
      </c>
      <c r="C128" s="66" t="s">
        <v>154</v>
      </c>
      <c r="D128" s="50">
        <v>18.909694833333337</v>
      </c>
      <c r="E128" s="50">
        <v>14.524842833333334</v>
      </c>
      <c r="F128" s="50">
        <v>1.008572</v>
      </c>
      <c r="G128" s="50">
        <f>D128-E128-F128</f>
        <v>3.3762800000000022</v>
      </c>
      <c r="H128" s="69"/>
      <c r="I128" s="50">
        <v>153.32513857368974</v>
      </c>
      <c r="J128" s="50">
        <v>12.075638149001481</v>
      </c>
      <c r="K128" s="50">
        <v>1.13186074</v>
      </c>
      <c r="L128" s="50">
        <f>I128-J128-K128</f>
        <v>140.11763968468824</v>
      </c>
      <c r="M128" s="51" t="str">
        <f>IF(OR(G128=0,L128=0),"N.A.",IF((((L128-G128)/G128))*100&gt;=500,"500&lt;",IF((((L128-G128)/G128))*100&lt;=-500,"&lt;-500",(((L128-G128)/G128))*100)))</f>
        <v>500&lt;</v>
      </c>
    </row>
    <row r="129" spans="1:13" s="10" customFormat="1" ht="12.75" x14ac:dyDescent="0.2">
      <c r="A129" s="64">
        <v>139</v>
      </c>
      <c r="B129" s="65" t="s">
        <v>37</v>
      </c>
      <c r="C129" s="66" t="s">
        <v>155</v>
      </c>
      <c r="D129" s="50">
        <v>551.45157375000008</v>
      </c>
      <c r="E129" s="50">
        <v>339.1562199166666</v>
      </c>
      <c r="F129" s="50">
        <v>6.3023620000000005</v>
      </c>
      <c r="G129" s="50">
        <f>D129-E129-F129</f>
        <v>205.99299183333349</v>
      </c>
      <c r="H129" s="69"/>
      <c r="I129" s="50">
        <v>48.367188035497847</v>
      </c>
      <c r="J129" s="50">
        <v>19.993531703050145</v>
      </c>
      <c r="K129" s="50">
        <v>5.2971763699999999</v>
      </c>
      <c r="L129" s="50">
        <f>I129-J129-K129</f>
        <v>23.076479962447703</v>
      </c>
      <c r="M129" s="51">
        <f>IF(OR(G129=0,L129=0),"N.A.",IF((((L129-G129)/G129))*100&gt;=500,"500&lt;",IF((((L129-G129)/G129))*100&lt;=-500,"&lt;-500",(((L129-G129)/G129))*100)))</f>
        <v>-88.797444147459828</v>
      </c>
    </row>
    <row r="130" spans="1:13" s="10" customFormat="1" ht="12.75" x14ac:dyDescent="0.2">
      <c r="A130" s="64">
        <v>140</v>
      </c>
      <c r="B130" s="65" t="s">
        <v>143</v>
      </c>
      <c r="C130" s="66" t="s">
        <v>156</v>
      </c>
      <c r="D130" s="50">
        <v>457.58800358333337</v>
      </c>
      <c r="E130" s="50">
        <v>339.22367474999999</v>
      </c>
      <c r="F130" s="50">
        <v>1.9716689999999999</v>
      </c>
      <c r="G130" s="50">
        <f>D130-E130-F130</f>
        <v>116.39265983333338</v>
      </c>
      <c r="H130" s="69"/>
      <c r="I130" s="50">
        <v>109.89881431221177</v>
      </c>
      <c r="J130" s="50">
        <v>16.512846091987505</v>
      </c>
      <c r="K130" s="50">
        <v>6.6201839699999994</v>
      </c>
      <c r="L130" s="50">
        <f>I130-J130-K130</f>
        <v>86.765784250224272</v>
      </c>
      <c r="M130" s="51">
        <f>IF(OR(G130=0,L130=0),"N.A.",IF((((L130-G130)/G130))*100&gt;=500,"500&lt;",IF((((L130-G130)/G130))*100&lt;=-500,"&lt;-500",(((L130-G130)/G130))*100)))</f>
        <v>-25.45424739458042</v>
      </c>
    </row>
    <row r="131" spans="1:13" s="10" customFormat="1" ht="12.75" x14ac:dyDescent="0.2">
      <c r="A131" s="64">
        <v>141</v>
      </c>
      <c r="B131" s="65" t="s">
        <v>37</v>
      </c>
      <c r="C131" s="66" t="s">
        <v>157</v>
      </c>
      <c r="D131" s="50">
        <v>53.970955499999988</v>
      </c>
      <c r="E131" s="50">
        <v>16.071051166666667</v>
      </c>
      <c r="F131" s="50">
        <v>2.8012880000000004</v>
      </c>
      <c r="G131" s="50">
        <f>D131-E131-F131</f>
        <v>35.098616333333325</v>
      </c>
      <c r="H131" s="69"/>
      <c r="I131" s="50">
        <v>61.135229217973745</v>
      </c>
      <c r="J131" s="50">
        <v>13.373964603506133</v>
      </c>
      <c r="K131" s="50">
        <v>1.84789176</v>
      </c>
      <c r="L131" s="50">
        <f>I131-J131-K131</f>
        <v>45.91337285446761</v>
      </c>
      <c r="M131" s="51">
        <f>IF(OR(G131=0,L131=0),"N.A.",IF((((L131-G131)/G131))*100&gt;=500,"500&lt;",IF((((L131-G131)/G131))*100&lt;=-500,"&lt;-500",(((L131-G131)/G131))*100)))</f>
        <v>30.812486789866583</v>
      </c>
    </row>
    <row r="132" spans="1:13" s="10" customFormat="1" ht="12.75" x14ac:dyDescent="0.2">
      <c r="A132" s="64">
        <v>142</v>
      </c>
      <c r="B132" s="65" t="s">
        <v>125</v>
      </c>
      <c r="C132" s="66" t="s">
        <v>158</v>
      </c>
      <c r="D132" s="50">
        <v>584.64945</v>
      </c>
      <c r="E132" s="50">
        <v>59.731854000000006</v>
      </c>
      <c r="F132" s="50">
        <v>8.5897449999999989</v>
      </c>
      <c r="G132" s="50">
        <f>D132-E132-F132</f>
        <v>516.32785100000001</v>
      </c>
      <c r="H132" s="69"/>
      <c r="I132" s="50">
        <v>202.60284475007799</v>
      </c>
      <c r="J132" s="50">
        <v>62.014729326798879</v>
      </c>
      <c r="K132" s="50">
        <v>7.5867591999999995</v>
      </c>
      <c r="L132" s="50">
        <f>I132-J132-K132</f>
        <v>133.00135622327912</v>
      </c>
      <c r="M132" s="51">
        <f>IF(OR(G132=0,L132=0),"N.A.",IF((((L132-G132)/G132))*100&gt;=500,"500&lt;",IF((((L132-G132)/G132))*100&lt;=-500,"&lt;-500",(((L132-G132)/G132))*100)))</f>
        <v>-74.240909924636412</v>
      </c>
    </row>
    <row r="133" spans="1:13" s="10" customFormat="1" ht="12.75" x14ac:dyDescent="0.2">
      <c r="A133" s="64">
        <v>143</v>
      </c>
      <c r="B133" s="65" t="s">
        <v>125</v>
      </c>
      <c r="C133" s="66" t="s">
        <v>159</v>
      </c>
      <c r="D133" s="50">
        <v>165.91922691666667</v>
      </c>
      <c r="E133" s="50">
        <v>127.05874058333335</v>
      </c>
      <c r="F133" s="50">
        <v>13.936209</v>
      </c>
      <c r="G133" s="50">
        <f>D133-E133-F133</f>
        <v>24.924277333333329</v>
      </c>
      <c r="H133" s="69"/>
      <c r="I133" s="50">
        <v>613.21997433740023</v>
      </c>
      <c r="J133" s="50">
        <v>108.64273565040975</v>
      </c>
      <c r="K133" s="50">
        <v>13.44830726</v>
      </c>
      <c r="L133" s="50">
        <f>I133-J133-K133</f>
        <v>491.1289314269905</v>
      </c>
      <c r="M133" s="51" t="str">
        <f>IF(OR(G133=0,L133=0),"N.A.",IF((((L133-G133)/G133))*100&gt;=500,"500&lt;",IF((((L133-G133)/G133))*100&lt;=-500,"&lt;-500",(((L133-G133)/G133))*100)))</f>
        <v>500&lt;</v>
      </c>
    </row>
    <row r="134" spans="1:13" s="10" customFormat="1" ht="12.75" x14ac:dyDescent="0.2">
      <c r="A134" s="64">
        <v>144</v>
      </c>
      <c r="B134" s="65" t="s">
        <v>147</v>
      </c>
      <c r="C134" s="66" t="s">
        <v>160</v>
      </c>
      <c r="D134" s="50">
        <v>103.02904883333331</v>
      </c>
      <c r="E134" s="50">
        <v>92.178939666666679</v>
      </c>
      <c r="F134" s="50">
        <v>10.275674</v>
      </c>
      <c r="G134" s="50">
        <f>D134-E134-F134</f>
        <v>0.57443516666662653</v>
      </c>
      <c r="H134" s="69"/>
      <c r="I134" s="50">
        <v>332.65260586135082</v>
      </c>
      <c r="J134" s="50">
        <v>79.262033205091171</v>
      </c>
      <c r="K134" s="50">
        <v>8.6764151799999993</v>
      </c>
      <c r="L134" s="50">
        <f>I134-J134-K134</f>
        <v>244.71415747625966</v>
      </c>
      <c r="M134" s="51" t="str">
        <f>IF(OR(G134=0,L134=0),"N.A.",IF((((L134-G134)/G134))*100&gt;=500,"500&lt;",IF((((L134-G134)/G134))*100&lt;=-500,"&lt;-500",(((L134-G134)/G134))*100)))</f>
        <v>500&lt;</v>
      </c>
    </row>
    <row r="135" spans="1:13" s="10" customFormat="1" ht="12.75" x14ac:dyDescent="0.2">
      <c r="A135" s="64">
        <v>146</v>
      </c>
      <c r="B135" s="65" t="s">
        <v>91</v>
      </c>
      <c r="C135" s="66" t="s">
        <v>161</v>
      </c>
      <c r="D135" s="50">
        <v>2177.7876239166667</v>
      </c>
      <c r="E135" s="50">
        <v>599.24141425000005</v>
      </c>
      <c r="F135" s="50">
        <v>996.90585299999998</v>
      </c>
      <c r="G135" s="50">
        <f>D135-E135-F135</f>
        <v>581.64035666666655</v>
      </c>
      <c r="H135" s="69"/>
      <c r="I135" s="50">
        <v>712.13576416744274</v>
      </c>
      <c r="J135" s="50">
        <v>696.91535003000001</v>
      </c>
      <c r="K135" s="50">
        <v>1080.5477138199999</v>
      </c>
      <c r="L135" s="50">
        <f>I135-J135-K135</f>
        <v>-1065.3272996825572</v>
      </c>
      <c r="M135" s="51">
        <f>IF(OR(G135=0,L135=0),"N.A.",IF((((L135-G135)/G135))*100&gt;=500,"500&lt;",IF((((L135-G135)/G135))*100&lt;=-500,"&lt;-500",(((L135-G135)/G135))*100)))</f>
        <v>-283.15910982997485</v>
      </c>
    </row>
    <row r="136" spans="1:13" s="10" customFormat="1" ht="12.75" x14ac:dyDescent="0.2">
      <c r="A136" s="64">
        <v>147</v>
      </c>
      <c r="B136" s="65" t="s">
        <v>89</v>
      </c>
      <c r="C136" s="66" t="s">
        <v>162</v>
      </c>
      <c r="D136" s="50">
        <v>1511.3032238333335</v>
      </c>
      <c r="E136" s="50">
        <v>1059.4808580833333</v>
      </c>
      <c r="F136" s="50">
        <v>61.619530999999995</v>
      </c>
      <c r="G136" s="50">
        <f>D136-E136-F136</f>
        <v>390.20283475000025</v>
      </c>
      <c r="H136" s="69"/>
      <c r="I136" s="50">
        <v>894.60076251930343</v>
      </c>
      <c r="J136" s="50">
        <v>1087.7858677906984</v>
      </c>
      <c r="K136" s="50">
        <v>91.846077690000001</v>
      </c>
      <c r="L136" s="50">
        <f>I136-J136-K136</f>
        <v>-285.03118296139496</v>
      </c>
      <c r="M136" s="51">
        <f>IF(OR(G136=0,L136=0),"N.A.",IF((((L136-G136)/G136))*100&gt;=500,"500&lt;",IF((((L136-G136)/G136))*100&lt;=-500,"&lt;-500",(((L136-G136)/G136))*100)))</f>
        <v>-173.04692779692695</v>
      </c>
    </row>
    <row r="137" spans="1:13" s="10" customFormat="1" ht="12.75" x14ac:dyDescent="0.2">
      <c r="A137" s="64">
        <v>148</v>
      </c>
      <c r="B137" s="65" t="s">
        <v>163</v>
      </c>
      <c r="C137" s="66" t="s">
        <v>164</v>
      </c>
      <c r="D137" s="50">
        <v>167.89144716666667</v>
      </c>
      <c r="E137" s="50">
        <v>146.54207591666668</v>
      </c>
      <c r="F137" s="50">
        <v>5.9606289999999991</v>
      </c>
      <c r="G137" s="50">
        <f>D137-E137-F137</f>
        <v>15.388742249999991</v>
      </c>
      <c r="H137" s="69"/>
      <c r="I137" s="50">
        <v>313.79323425333331</v>
      </c>
      <c r="J137" s="50">
        <v>39.587989540000002</v>
      </c>
      <c r="K137" s="50">
        <v>3.6227801299999998</v>
      </c>
      <c r="L137" s="50">
        <f>I137-J137-K137</f>
        <v>270.58246458333326</v>
      </c>
      <c r="M137" s="51" t="str">
        <f>IF(OR(G137=0,L137=0),"N.A.",IF((((L137-G137)/G137))*100&gt;=500,"500&lt;",IF((((L137-G137)/G137))*100&lt;=-500,"&lt;-500",(((L137-G137)/G137))*100)))</f>
        <v>500&lt;</v>
      </c>
    </row>
    <row r="138" spans="1:13" s="10" customFormat="1" ht="12.75" x14ac:dyDescent="0.2">
      <c r="A138" s="64">
        <v>149</v>
      </c>
      <c r="B138" s="65" t="s">
        <v>163</v>
      </c>
      <c r="C138" s="66" t="s">
        <v>165</v>
      </c>
      <c r="D138" s="50">
        <v>271.24840050000006</v>
      </c>
      <c r="E138" s="50">
        <v>248.88062133333341</v>
      </c>
      <c r="F138" s="50">
        <v>12.743008</v>
      </c>
      <c r="G138" s="50">
        <f>D138-E138-F138</f>
        <v>9.6247711666666511</v>
      </c>
      <c r="H138" s="69"/>
      <c r="I138" s="50">
        <v>574.71481339666673</v>
      </c>
      <c r="J138" s="50">
        <v>125.98120876999999</v>
      </c>
      <c r="K138" s="50">
        <v>13.696195619999997</v>
      </c>
      <c r="L138" s="50">
        <f>I138-J138-K138</f>
        <v>435.03740900666673</v>
      </c>
      <c r="M138" s="51" t="str">
        <f>IF(OR(G138=0,L138=0),"N.A.",IF((((L138-G138)/G138))*100&gt;=500,"500&lt;",IF((((L138-G138)/G138))*100&lt;=-500,"&lt;-500",(((L138-G138)/G138))*100)))</f>
        <v>500&lt;</v>
      </c>
    </row>
    <row r="139" spans="1:13" s="10" customFormat="1" ht="12.75" x14ac:dyDescent="0.2">
      <c r="A139" s="64">
        <v>150</v>
      </c>
      <c r="B139" s="65" t="s">
        <v>163</v>
      </c>
      <c r="C139" s="66" t="s">
        <v>166</v>
      </c>
      <c r="D139" s="50">
        <v>339.25617458333323</v>
      </c>
      <c r="E139" s="50">
        <v>194.58486874999997</v>
      </c>
      <c r="F139" s="50">
        <v>5.4934989999999999</v>
      </c>
      <c r="G139" s="50">
        <f>D139-E139-F139</f>
        <v>139.17780683333325</v>
      </c>
      <c r="H139" s="69"/>
      <c r="I139" s="50">
        <v>418.11841711666665</v>
      </c>
      <c r="J139" s="50">
        <v>75.503704599999992</v>
      </c>
      <c r="K139" s="50">
        <v>7.3571446900000002</v>
      </c>
      <c r="L139" s="50">
        <f>I139-J139-K139</f>
        <v>335.25756782666667</v>
      </c>
      <c r="M139" s="51">
        <f>IF(OR(G139=0,L139=0),"N.A.",IF((((L139-G139)/G139))*100&gt;=500,"500&lt;",IF((((L139-G139)/G139))*100&lt;=-500,"&lt;-500",(((L139-G139)/G139))*100)))</f>
        <v>140.88435897552316</v>
      </c>
    </row>
    <row r="140" spans="1:13" s="10" customFormat="1" ht="12.75" x14ac:dyDescent="0.2">
      <c r="A140" s="71">
        <v>151</v>
      </c>
      <c r="B140" s="71" t="s">
        <v>143</v>
      </c>
      <c r="C140" s="72" t="s">
        <v>167</v>
      </c>
      <c r="D140" s="50">
        <v>626.45872941666653</v>
      </c>
      <c r="E140" s="50">
        <v>323.69029483333338</v>
      </c>
      <c r="F140" s="50">
        <v>10.295533000000001</v>
      </c>
      <c r="G140" s="50">
        <f>D140-E140-F140</f>
        <v>292.47290158333317</v>
      </c>
      <c r="H140" s="69"/>
      <c r="I140" s="50">
        <v>53.922329909223691</v>
      </c>
      <c r="J140" s="50">
        <v>14.853036671445967</v>
      </c>
      <c r="K140" s="50">
        <v>10.045326759999998</v>
      </c>
      <c r="L140" s="50">
        <f>I140-J140-K140</f>
        <v>29.02396647777773</v>
      </c>
      <c r="M140" s="51">
        <f>IF(OR(G140=0,L140=0),"N.A.",IF((((L140-G140)/G140))*100&gt;=500,"500&lt;",IF((((L140-G140)/G140))*100&lt;=-500,"&lt;-500",(((L140-G140)/G140))*100)))</f>
        <v>-90.076357050293083</v>
      </c>
    </row>
    <row r="141" spans="1:13" s="10" customFormat="1" ht="12.75" x14ac:dyDescent="0.2">
      <c r="A141" s="64">
        <v>152</v>
      </c>
      <c r="B141" s="65" t="s">
        <v>143</v>
      </c>
      <c r="C141" s="66" t="s">
        <v>168</v>
      </c>
      <c r="D141" s="50">
        <v>168.49636649999999</v>
      </c>
      <c r="E141" s="50">
        <v>77.582431416666665</v>
      </c>
      <c r="F141" s="50">
        <v>23.607599</v>
      </c>
      <c r="G141" s="50">
        <f>D141-E141-F141</f>
        <v>67.306336083333321</v>
      </c>
      <c r="H141" s="69"/>
      <c r="I141" s="50">
        <v>398.69826511056431</v>
      </c>
      <c r="J141" s="50">
        <v>90.231492742448808</v>
      </c>
      <c r="K141" s="50">
        <v>22.700784830000003</v>
      </c>
      <c r="L141" s="50">
        <f>I141-J141-K141</f>
        <v>285.7659875381155</v>
      </c>
      <c r="M141" s="51">
        <f>IF(OR(G141=0,L141=0),"N.A.",IF((((L141-G141)/G141))*100&gt;=500,"500&lt;",IF((((L141-G141)/G141))*100&lt;=-500,"&lt;-500",(((L141-G141)/G141))*100)))</f>
        <v>324.57516508446236</v>
      </c>
    </row>
    <row r="142" spans="1:13" s="10" customFormat="1" ht="12.75" x14ac:dyDescent="0.2">
      <c r="A142" s="64">
        <v>156</v>
      </c>
      <c r="B142" s="65" t="s">
        <v>102</v>
      </c>
      <c r="C142" s="66" t="s">
        <v>169</v>
      </c>
      <c r="D142" s="50">
        <v>32.248292999999997</v>
      </c>
      <c r="E142" s="50">
        <v>19.403855</v>
      </c>
      <c r="F142" s="50">
        <v>5.0895509999999993</v>
      </c>
      <c r="G142" s="50">
        <f>D142-E142-F142</f>
        <v>7.7548869999999974</v>
      </c>
      <c r="H142" s="69"/>
      <c r="I142" s="50">
        <v>33.704558361686601</v>
      </c>
      <c r="J142" s="50">
        <v>21.552780240000001</v>
      </c>
      <c r="K142" s="50">
        <v>5.3610280299999991</v>
      </c>
      <c r="L142" s="50">
        <f>I142-J142-K142</f>
        <v>6.7907500916866015</v>
      </c>
      <c r="M142" s="51">
        <f>IF(OR(G142=0,L142=0),"N.A.",IF((((L142-G142)/G142))*100&gt;=500,"500&lt;",IF((((L142-G142)/G142))*100&lt;=-500,"&lt;-500",(((L142-G142)/G142))*100)))</f>
        <v>-12.432636456384165</v>
      </c>
    </row>
    <row r="143" spans="1:13" s="10" customFormat="1" ht="12.75" x14ac:dyDescent="0.2">
      <c r="A143" s="64">
        <v>157</v>
      </c>
      <c r="B143" s="65" t="s">
        <v>110</v>
      </c>
      <c r="C143" s="66" t="s">
        <v>170</v>
      </c>
      <c r="D143" s="50">
        <v>286.80264708333328</v>
      </c>
      <c r="E143" s="50">
        <v>144.74006700000001</v>
      </c>
      <c r="F143" s="50">
        <v>57.808106000000002</v>
      </c>
      <c r="G143" s="50">
        <f>D143-E143-F143</f>
        <v>84.254474083333264</v>
      </c>
      <c r="H143" s="69"/>
      <c r="I143" s="50">
        <v>804.15748141515928</v>
      </c>
      <c r="J143" s="50">
        <v>157.90844911999997</v>
      </c>
      <c r="K143" s="50">
        <v>67.881508459999992</v>
      </c>
      <c r="L143" s="50">
        <f>I143-J143-K143</f>
        <v>578.36752383515932</v>
      </c>
      <c r="M143" s="51" t="str">
        <f>IF(OR(G143=0,L143=0),"N.A.",IF((((L143-G143)/G143))*100&gt;=500,"500&lt;",IF((((L143-G143)/G143))*100&lt;=-500,"&lt;-500",(((L143-G143)/G143))*100)))</f>
        <v>500&lt;</v>
      </c>
    </row>
    <row r="144" spans="1:13" s="10" customFormat="1" ht="12.75" x14ac:dyDescent="0.2">
      <c r="A144" s="64">
        <v>158</v>
      </c>
      <c r="B144" s="65" t="s">
        <v>102</v>
      </c>
      <c r="C144" s="66" t="s">
        <v>171</v>
      </c>
      <c r="D144" s="50">
        <v>65.739377916666655</v>
      </c>
      <c r="E144" s="50">
        <v>16.613099999999999</v>
      </c>
      <c r="F144" s="50">
        <v>1.3313679999999999</v>
      </c>
      <c r="G144" s="50">
        <f>D144-E144-F144</f>
        <v>47.794909916666654</v>
      </c>
      <c r="H144" s="69"/>
      <c r="I144" s="50">
        <v>98.203899198243633</v>
      </c>
      <c r="J144" s="50">
        <v>14.2727626</v>
      </c>
      <c r="K144" s="50">
        <v>1.0360241700000001</v>
      </c>
      <c r="L144" s="50">
        <f>I144-J144-K144</f>
        <v>82.895112428243621</v>
      </c>
      <c r="M144" s="51">
        <f>IF(OR(G144=0,L144=0),"N.A.",IF((((L144-G144)/G144))*100&gt;=500,"500&lt;",IF((((L144-G144)/G144))*100&lt;=-500,"&lt;-500",(((L144-G144)/G144))*100)))</f>
        <v>73.439206335520495</v>
      </c>
    </row>
    <row r="145" spans="1:13" s="10" customFormat="1" ht="12.75" x14ac:dyDescent="0.2">
      <c r="A145" s="64">
        <v>159</v>
      </c>
      <c r="B145" s="65" t="s">
        <v>110</v>
      </c>
      <c r="C145" s="66" t="s">
        <v>172</v>
      </c>
      <c r="D145" s="50">
        <v>85.423003416666646</v>
      </c>
      <c r="E145" s="50">
        <v>6.294746</v>
      </c>
      <c r="F145" s="50">
        <v>0.54345800000000011</v>
      </c>
      <c r="G145" s="50">
        <f>D145-E145-F145</f>
        <v>78.584799416666641</v>
      </c>
      <c r="H145" s="69"/>
      <c r="I145" s="50">
        <v>15.942273489439351</v>
      </c>
      <c r="J145" s="50">
        <v>5.5323866399999995</v>
      </c>
      <c r="K145" s="50">
        <v>0.46796997999999995</v>
      </c>
      <c r="L145" s="50">
        <f>I145-J145-K145</f>
        <v>9.9419168694393534</v>
      </c>
      <c r="M145" s="51">
        <f>IF(OR(G145=0,L145=0),"N.A.",IF((((L145-G145)/G145))*100&gt;=500,"500&lt;",IF((((L145-G145)/G145))*100&lt;=-500,"&lt;-500",(((L145-G145)/G145))*100)))</f>
        <v>-87.348804166660727</v>
      </c>
    </row>
    <row r="146" spans="1:13" s="10" customFormat="1" ht="12.75" x14ac:dyDescent="0.2">
      <c r="A146" s="64">
        <v>160</v>
      </c>
      <c r="B146" s="65" t="s">
        <v>110</v>
      </c>
      <c r="C146" s="66" t="s">
        <v>173</v>
      </c>
      <c r="D146" s="50">
        <v>19.948940916666665</v>
      </c>
      <c r="E146" s="50">
        <v>1.5190060000000001</v>
      </c>
      <c r="F146" s="50">
        <v>0.23810600000000001</v>
      </c>
      <c r="G146" s="50">
        <f>D146-E146-F146</f>
        <v>18.191828916666665</v>
      </c>
      <c r="H146" s="69"/>
      <c r="I146" s="50">
        <v>25.154665852310828</v>
      </c>
      <c r="J146" s="50">
        <v>1.30200012</v>
      </c>
      <c r="K146" s="50">
        <v>0.11013272999999998</v>
      </c>
      <c r="L146" s="50">
        <f>I146-J146-K146</f>
        <v>23.742533002310829</v>
      </c>
      <c r="M146" s="51">
        <f>IF(OR(G146=0,L146=0),"N.A.",IF((((L146-G146)/G146))*100&gt;=500,"500&lt;",IF((((L146-G146)/G146))*100&lt;=-500,"&lt;-500",(((L146-G146)/G146))*100)))</f>
        <v>30.512072816157687</v>
      </c>
    </row>
    <row r="147" spans="1:13" s="10" customFormat="1" ht="12.75" x14ac:dyDescent="0.2">
      <c r="A147" s="64">
        <v>161</v>
      </c>
      <c r="B147" s="65" t="s">
        <v>110</v>
      </c>
      <c r="C147" s="66" t="s">
        <v>174</v>
      </c>
      <c r="D147" s="50">
        <v>65.092935416666677</v>
      </c>
      <c r="E147" s="50">
        <v>5.3235000000000001</v>
      </c>
      <c r="F147" s="50">
        <v>1.3503129999999999</v>
      </c>
      <c r="G147" s="50">
        <f>D147-E147-F147</f>
        <v>58.419122416666674</v>
      </c>
      <c r="H147" s="69"/>
      <c r="I147" s="50">
        <v>40.487579381959073</v>
      </c>
      <c r="J147" s="50">
        <v>4.6162349999999996</v>
      </c>
      <c r="K147" s="50">
        <v>0.70128696000000001</v>
      </c>
      <c r="L147" s="50">
        <f>I147-J147-K147</f>
        <v>35.170057421959079</v>
      </c>
      <c r="M147" s="51">
        <f>IF(OR(G147=0,L147=0),"N.A.",IF((((L147-G147)/G147))*100&gt;=500,"500&lt;",IF((((L147-G147)/G147))*100&lt;=-500,"&lt;-500",(((L147-G147)/G147))*100)))</f>
        <v>-39.797011719701487</v>
      </c>
    </row>
    <row r="148" spans="1:13" s="10" customFormat="1" ht="12.75" x14ac:dyDescent="0.2">
      <c r="A148" s="64">
        <v>162</v>
      </c>
      <c r="B148" s="65" t="s">
        <v>102</v>
      </c>
      <c r="C148" s="66" t="s">
        <v>175</v>
      </c>
      <c r="D148" s="50">
        <v>16.701230333333335</v>
      </c>
      <c r="E148" s="50">
        <v>2.3876749999999998</v>
      </c>
      <c r="F148" s="50">
        <v>12.098167</v>
      </c>
      <c r="G148" s="50">
        <f>D148-E148-F148</f>
        <v>2.2153883333333351</v>
      </c>
      <c r="H148" s="69"/>
      <c r="I148" s="50">
        <v>20.14459468040085</v>
      </c>
      <c r="J148" s="50">
        <v>1.9655035199999999</v>
      </c>
      <c r="K148" s="50">
        <v>0.33375393000000003</v>
      </c>
      <c r="L148" s="50">
        <f>I148-J148-K148</f>
        <v>17.845337230400851</v>
      </c>
      <c r="M148" s="51" t="str">
        <f>IF(OR(G148=0,L148=0),"N.A.",IF((((L148-G148)/G148))*100&gt;=500,"500&lt;",IF((((L148-G148)/G148))*100&lt;=-500,"&lt;-500",(((L148-G148)/G148))*100)))</f>
        <v>500&lt;</v>
      </c>
    </row>
    <row r="149" spans="1:13" s="10" customFormat="1" ht="12.75" x14ac:dyDescent="0.2">
      <c r="A149" s="64">
        <v>163</v>
      </c>
      <c r="B149" s="65" t="s">
        <v>37</v>
      </c>
      <c r="C149" s="66" t="s">
        <v>176</v>
      </c>
      <c r="D149" s="50">
        <v>35.910232416666666</v>
      </c>
      <c r="E149" s="50">
        <v>30.969055583333336</v>
      </c>
      <c r="F149" s="50">
        <v>2.7626140000000001</v>
      </c>
      <c r="G149" s="50">
        <f>D149-E149-F149</f>
        <v>2.1785628333333298</v>
      </c>
      <c r="H149" s="69"/>
      <c r="I149" s="50">
        <v>104.06961157793943</v>
      </c>
      <c r="J149" s="50">
        <v>26.547599281616598</v>
      </c>
      <c r="K149" s="50">
        <v>1.5293071299999998</v>
      </c>
      <c r="L149" s="50">
        <f>I149-J149-K149</f>
        <v>75.992705166322821</v>
      </c>
      <c r="M149" s="51" t="str">
        <f>IF(OR(G149=0,L149=0),"N.A.",IF((((L149-G149)/G149))*100&gt;=500,"500&lt;",IF((((L149-G149)/G149))*100&lt;=-500,"&lt;-500",(((L149-G149)/G149))*100)))</f>
        <v>500&lt;</v>
      </c>
    </row>
    <row r="150" spans="1:13" s="10" customFormat="1" ht="12.75" x14ac:dyDescent="0.2">
      <c r="A150" s="64">
        <v>164</v>
      </c>
      <c r="B150" s="65" t="s">
        <v>143</v>
      </c>
      <c r="C150" s="66" t="s">
        <v>177</v>
      </c>
      <c r="D150" s="50">
        <v>102.11355000000002</v>
      </c>
      <c r="E150" s="50">
        <v>58.814465000000006</v>
      </c>
      <c r="F150" s="50">
        <v>18.016762</v>
      </c>
      <c r="G150" s="50">
        <f>D150-E150-F150</f>
        <v>25.282323000000012</v>
      </c>
      <c r="H150" s="69"/>
      <c r="I150" s="50">
        <v>193.59009834743748</v>
      </c>
      <c r="J150" s="50">
        <v>67.87153625053638</v>
      </c>
      <c r="K150" s="50">
        <v>16.12642142</v>
      </c>
      <c r="L150" s="50">
        <f>I150-J150-K150</f>
        <v>109.5921406769011</v>
      </c>
      <c r="M150" s="51">
        <f>IF(OR(G150=0,L150=0),"N.A.",IF((((L150-G150)/G150))*100&gt;=500,"500&lt;",IF((((L150-G150)/G150))*100&lt;=-500,"&lt;-500",(((L150-G150)/G150))*100)))</f>
        <v>333.47338247716016</v>
      </c>
    </row>
    <row r="151" spans="1:13" s="10" customFormat="1" ht="12.75" x14ac:dyDescent="0.2">
      <c r="A151" s="64">
        <v>165</v>
      </c>
      <c r="B151" s="65" t="s">
        <v>33</v>
      </c>
      <c r="C151" s="66" t="s">
        <v>178</v>
      </c>
      <c r="D151" s="50">
        <v>26.681065583333336</v>
      </c>
      <c r="E151" s="50">
        <v>7.6122360833333342</v>
      </c>
      <c r="F151" s="50">
        <v>1.1099539999999999</v>
      </c>
      <c r="G151" s="50">
        <f>D151-E151-F151</f>
        <v>17.958875500000001</v>
      </c>
      <c r="H151" s="69"/>
      <c r="I151" s="50">
        <v>252.20986850858768</v>
      </c>
      <c r="J151" s="50">
        <v>6.5805850704167153</v>
      </c>
      <c r="K151" s="50">
        <v>0.96004094000000006</v>
      </c>
      <c r="L151" s="50">
        <f>I151-J151-K151</f>
        <v>244.66924249817097</v>
      </c>
      <c r="M151" s="51" t="str">
        <f>IF(OR(G151=0,L151=0),"N.A.",IF((((L151-G151)/G151))*100&gt;=500,"500&lt;",IF((((L151-G151)/G151))*100&lt;=-500,"&lt;-500",(((L151-G151)/G151))*100)))</f>
        <v>500&lt;</v>
      </c>
    </row>
    <row r="152" spans="1:13" s="10" customFormat="1" ht="12.75" x14ac:dyDescent="0.2">
      <c r="A152" s="64">
        <v>166</v>
      </c>
      <c r="B152" s="65" t="s">
        <v>125</v>
      </c>
      <c r="C152" s="66" t="s">
        <v>179</v>
      </c>
      <c r="D152" s="50">
        <v>171.47043375000001</v>
      </c>
      <c r="E152" s="50">
        <v>93.785788833333342</v>
      </c>
      <c r="F152" s="50">
        <v>15.621725999999999</v>
      </c>
      <c r="G152" s="50">
        <f>D152-E152-F152</f>
        <v>62.062918916666675</v>
      </c>
      <c r="H152" s="69"/>
      <c r="I152" s="50">
        <v>307.29075125233982</v>
      </c>
      <c r="J152" s="50">
        <v>81.631076243997683</v>
      </c>
      <c r="K152" s="50">
        <v>15.000136469999999</v>
      </c>
      <c r="L152" s="50">
        <f>I152-J152-K152</f>
        <v>210.65953853834213</v>
      </c>
      <c r="M152" s="51">
        <f>IF(OR(G152=0,L152=0),"N.A.",IF((((L152-G152)/G152))*100&gt;=500,"500&lt;",IF((((L152-G152)/G152))*100&lt;=-500,"&lt;-500",(((L152-G152)/G152))*100)))</f>
        <v>239.42898950853345</v>
      </c>
    </row>
    <row r="153" spans="1:13" s="10" customFormat="1" ht="12.75" x14ac:dyDescent="0.2">
      <c r="A153" s="64">
        <v>167</v>
      </c>
      <c r="B153" s="65" t="s">
        <v>89</v>
      </c>
      <c r="C153" s="66" t="s">
        <v>180</v>
      </c>
      <c r="D153" s="50">
        <v>1997.3314634166668</v>
      </c>
      <c r="E153" s="50">
        <v>528.86305833333336</v>
      </c>
      <c r="F153" s="50">
        <v>15.409758</v>
      </c>
      <c r="G153" s="50">
        <f>D153-E153-F153</f>
        <v>1453.0586470833334</v>
      </c>
      <c r="H153" s="69"/>
      <c r="I153" s="50">
        <v>2115.7530313714124</v>
      </c>
      <c r="J153" s="50">
        <v>518.22974608473669</v>
      </c>
      <c r="K153" s="50">
        <v>82.266259559999995</v>
      </c>
      <c r="L153" s="50">
        <f>I153-J153-K153</f>
        <v>1515.2570257266757</v>
      </c>
      <c r="M153" s="51">
        <f>IF(OR(G153=0,L153=0),"N.A.",IF((((L153-G153)/G153))*100&gt;=500,"500&lt;",IF((((L153-G153)/G153))*100&lt;=-500,"&lt;-500",(((L153-G153)/G153))*100)))</f>
        <v>4.2805139880754703</v>
      </c>
    </row>
    <row r="154" spans="1:13" s="10" customFormat="1" ht="12.75" x14ac:dyDescent="0.2">
      <c r="A154" s="64">
        <v>168</v>
      </c>
      <c r="B154" s="65" t="s">
        <v>147</v>
      </c>
      <c r="C154" s="66" t="s">
        <v>181</v>
      </c>
      <c r="D154" s="50">
        <v>180.80610258333331</v>
      </c>
      <c r="E154" s="50">
        <v>47.935118833333334</v>
      </c>
      <c r="F154" s="50">
        <v>3.0430790000000001</v>
      </c>
      <c r="G154" s="50">
        <f>D154-E154-F154</f>
        <v>129.82790474999999</v>
      </c>
      <c r="H154" s="69"/>
      <c r="I154" s="50">
        <v>395.06990378225674</v>
      </c>
      <c r="J154" s="50">
        <v>40.105825791394523</v>
      </c>
      <c r="K154" s="50">
        <v>4.3738714000000005</v>
      </c>
      <c r="L154" s="50">
        <f>I154-J154-K154</f>
        <v>350.59020659086224</v>
      </c>
      <c r="M154" s="51">
        <f>IF(OR(G154=0,L154=0),"N.A.",IF((((L154-G154)/G154))*100&gt;=500,"500&lt;",IF((((L154-G154)/G154))*100&lt;=-500,"&lt;-500",(((L154-G154)/G154))*100)))</f>
        <v>170.04225883947518</v>
      </c>
    </row>
    <row r="155" spans="1:13" s="10" customFormat="1" ht="12.75" x14ac:dyDescent="0.2">
      <c r="A155" s="64">
        <v>170</v>
      </c>
      <c r="B155" s="65" t="s">
        <v>33</v>
      </c>
      <c r="C155" s="66" t="s">
        <v>182</v>
      </c>
      <c r="D155" s="50">
        <v>567.63966141666663</v>
      </c>
      <c r="E155" s="50">
        <v>105.25681033333333</v>
      </c>
      <c r="F155" s="50">
        <v>44.678293000000004</v>
      </c>
      <c r="G155" s="50">
        <f>D155-E155-F155</f>
        <v>417.70455808333332</v>
      </c>
      <c r="H155" s="69"/>
      <c r="I155" s="50">
        <v>197.85117847255728</v>
      </c>
      <c r="J155" s="50">
        <v>108.78581313462604</v>
      </c>
      <c r="K155" s="50">
        <v>39.797546959999998</v>
      </c>
      <c r="L155" s="50">
        <f>I155-J155-K155</f>
        <v>49.267818377931242</v>
      </c>
      <c r="M155" s="51">
        <f>IF(OR(G155=0,L155=0),"N.A.",IF((((L155-G155)/G155))*100&gt;=500,"500&lt;",IF((((L155-G155)/G155))*100&lt;=-500,"&lt;-500",(((L155-G155)/G155))*100)))</f>
        <v>-88.205103960560052</v>
      </c>
    </row>
    <row r="156" spans="1:13" s="10" customFormat="1" ht="12.75" x14ac:dyDescent="0.2">
      <c r="A156" s="64">
        <v>176</v>
      </c>
      <c r="B156" s="71" t="s">
        <v>33</v>
      </c>
      <c r="C156" s="73" t="s">
        <v>183</v>
      </c>
      <c r="D156" s="50">
        <v>311.87842491666669</v>
      </c>
      <c r="E156" s="50">
        <v>58.645058583333338</v>
      </c>
      <c r="F156" s="50">
        <v>25.968826</v>
      </c>
      <c r="G156" s="50">
        <f>D156-E156-F156</f>
        <v>227.26454033333334</v>
      </c>
      <c r="H156" s="69"/>
      <c r="I156" s="50">
        <v>1</v>
      </c>
      <c r="J156" s="50">
        <v>30.664326052206405</v>
      </c>
      <c r="K156" s="50">
        <v>24.303679259999999</v>
      </c>
      <c r="L156" s="50">
        <f>I156-J156-K156</f>
        <v>-53.968005312206401</v>
      </c>
      <c r="M156" s="51">
        <f>IF(OR(G156=0,L156=0),"N.A.",IF((((L156-G156)/G156))*100&gt;=500,"500&lt;",IF((((L156-G156)/G156))*100&lt;=-500,"&lt;-500",(((L156-G156)/G156))*100)))</f>
        <v>-123.7467777564641</v>
      </c>
    </row>
    <row r="157" spans="1:13" s="10" customFormat="1" ht="12.75" x14ac:dyDescent="0.2">
      <c r="A157" s="64">
        <v>177</v>
      </c>
      <c r="B157" s="65" t="s">
        <v>33</v>
      </c>
      <c r="C157" s="66" t="s">
        <v>184</v>
      </c>
      <c r="D157" s="50">
        <v>40.666799249999997</v>
      </c>
      <c r="E157" s="50">
        <v>1.1187848333333332</v>
      </c>
      <c r="F157" s="50">
        <v>0.87857499999999988</v>
      </c>
      <c r="G157" s="50">
        <f>D157-E157-F157</f>
        <v>38.669439416666663</v>
      </c>
      <c r="H157" s="69"/>
      <c r="I157" s="50">
        <v>36.649807326473614</v>
      </c>
      <c r="J157" s="50">
        <v>1.4144680540717518</v>
      </c>
      <c r="K157" s="50">
        <v>0.39886369999999999</v>
      </c>
      <c r="L157" s="50">
        <f>I157-J157-K157</f>
        <v>34.836475572401859</v>
      </c>
      <c r="M157" s="51">
        <f>IF(OR(G157=0,L157=0),"N.A.",IF((((L157-G157)/G157))*100&gt;=500,"500&lt;",IF((((L157-G157)/G157))*100&lt;=-500,"&lt;-500",(((L157-G157)/G157))*100)))</f>
        <v>-9.9121267390620158</v>
      </c>
    </row>
    <row r="158" spans="1:13" s="10" customFormat="1" ht="12.75" x14ac:dyDescent="0.2">
      <c r="A158" s="64">
        <v>181</v>
      </c>
      <c r="B158" s="65" t="s">
        <v>102</v>
      </c>
      <c r="C158" s="66" t="s">
        <v>185</v>
      </c>
      <c r="D158" s="50">
        <v>1566.9382574999997</v>
      </c>
      <c r="E158" s="50">
        <v>1070.084705</v>
      </c>
      <c r="F158" s="50">
        <v>310.48128599999995</v>
      </c>
      <c r="G158" s="50">
        <f>D158-E158-F158</f>
        <v>186.3722664999998</v>
      </c>
      <c r="H158" s="69"/>
      <c r="I158" s="50">
        <v>1346.580596818</v>
      </c>
      <c r="J158" s="50">
        <v>599.04678024999998</v>
      </c>
      <c r="K158" s="50">
        <v>321.96165284</v>
      </c>
      <c r="L158" s="50">
        <f>I158-J158-K158</f>
        <v>425.57216372800002</v>
      </c>
      <c r="M158" s="51">
        <f>IF(OR(G158=0,L158=0),"N.A.",IF((((L158-G158)/G158))*100&gt;=500,"500&lt;",IF((((L158-G158)/G158))*100&lt;=-500,"&lt;-500",(((L158-G158)/G158))*100)))</f>
        <v>128.3452209494917</v>
      </c>
    </row>
    <row r="159" spans="1:13" s="10" customFormat="1" ht="12.75" x14ac:dyDescent="0.2">
      <c r="A159" s="64">
        <v>182</v>
      </c>
      <c r="B159" s="65" t="s">
        <v>110</v>
      </c>
      <c r="C159" s="66" t="s">
        <v>186</v>
      </c>
      <c r="D159" s="50">
        <v>59.740572833333353</v>
      </c>
      <c r="E159" s="50">
        <v>41.279741999999999</v>
      </c>
      <c r="F159" s="50">
        <v>7.4163580000000007</v>
      </c>
      <c r="G159" s="50">
        <f>D159-E159-F159</f>
        <v>11.044472833333353</v>
      </c>
      <c r="H159" s="69"/>
      <c r="I159" s="50">
        <v>154.51683329912566</v>
      </c>
      <c r="J159" s="50">
        <v>34.115579420000003</v>
      </c>
      <c r="K159" s="50">
        <v>5.1674252099999993</v>
      </c>
      <c r="L159" s="50">
        <f>I159-J159-K159</f>
        <v>115.23382866912566</v>
      </c>
      <c r="M159" s="51" t="str">
        <f>IF(OR(G159=0,L159=0),"N.A.",IF((((L159-G159)/G159))*100&gt;=500,"500&lt;",IF((((L159-G159)/G159))*100&lt;=-500,"&lt;-500",(((L159-G159)/G159))*100)))</f>
        <v>500&lt;</v>
      </c>
    </row>
    <row r="160" spans="1:13" s="10" customFormat="1" ht="12.75" x14ac:dyDescent="0.2">
      <c r="A160" s="64">
        <v>183</v>
      </c>
      <c r="B160" s="65" t="s">
        <v>102</v>
      </c>
      <c r="C160" s="66" t="s">
        <v>187</v>
      </c>
      <c r="D160" s="50">
        <v>8.5457175833333316</v>
      </c>
      <c r="E160" s="50">
        <v>7.2512999999999996</v>
      </c>
      <c r="F160" s="50">
        <v>1.2097340000000001</v>
      </c>
      <c r="G160" s="50">
        <f>D160-E160-F160</f>
        <v>8.4683583333331924E-2</v>
      </c>
      <c r="H160" s="69"/>
      <c r="I160" s="50">
        <v>74.007574747981579</v>
      </c>
      <c r="J160" s="50">
        <v>6.1556630999999999</v>
      </c>
      <c r="K160" s="50">
        <v>1.04526746</v>
      </c>
      <c r="L160" s="50">
        <f>I160-J160-K160</f>
        <v>66.806644187981576</v>
      </c>
      <c r="M160" s="51" t="str">
        <f>IF(OR(G160=0,L160=0),"N.A.",IF((((L160-G160)/G160))*100&gt;=500,"500&lt;",IF((((L160-G160)/G160))*100&lt;=-500,"&lt;-500",(((L160-G160)/G160))*100)))</f>
        <v>500&lt;</v>
      </c>
    </row>
    <row r="161" spans="1:13" s="10" customFormat="1" ht="12.75" x14ac:dyDescent="0.2">
      <c r="A161" s="71">
        <v>185</v>
      </c>
      <c r="B161" s="71" t="s">
        <v>37</v>
      </c>
      <c r="C161" s="72" t="s">
        <v>188</v>
      </c>
      <c r="D161" s="50">
        <v>138.21884999999997</v>
      </c>
      <c r="E161" s="50">
        <v>46.219799000000002</v>
      </c>
      <c r="F161" s="50">
        <v>6.512162</v>
      </c>
      <c r="G161" s="50">
        <f>D161-E161-F161</f>
        <v>85.486888999999977</v>
      </c>
      <c r="H161" s="69"/>
      <c r="I161" s="50">
        <v>141.91196396457536</v>
      </c>
      <c r="J161" s="50">
        <v>55.669958903683117</v>
      </c>
      <c r="K161" s="50">
        <v>7.51781422</v>
      </c>
      <c r="L161" s="50">
        <f>I161-J161-K161</f>
        <v>78.724190840892234</v>
      </c>
      <c r="M161" s="51">
        <f>IF(OR(G161=0,L161=0),"N.A.",IF((((L161-G161)/G161))*100&gt;=500,"500&lt;",IF((((L161-G161)/G161))*100&lt;=-500,"&lt;-500",(((L161-G161)/G161))*100)))</f>
        <v>-7.9108015722829075</v>
      </c>
    </row>
    <row r="162" spans="1:13" s="10" customFormat="1" ht="12.75" x14ac:dyDescent="0.2">
      <c r="A162" s="64">
        <v>188</v>
      </c>
      <c r="B162" s="65" t="s">
        <v>37</v>
      </c>
      <c r="C162" s="66" t="s">
        <v>189</v>
      </c>
      <c r="D162" s="50">
        <v>744.25889999999993</v>
      </c>
      <c r="E162" s="50">
        <v>240.393135</v>
      </c>
      <c r="F162" s="50">
        <v>86.959267999999994</v>
      </c>
      <c r="G162" s="50">
        <f>D162-E162-F162</f>
        <v>416.90649699999989</v>
      </c>
      <c r="H162" s="69"/>
      <c r="I162" s="50">
        <v>924.59966543119572</v>
      </c>
      <c r="J162" s="50">
        <v>239.3737631982917</v>
      </c>
      <c r="K162" s="50">
        <v>101.90561351999999</v>
      </c>
      <c r="L162" s="50">
        <f>I162-J162-K162</f>
        <v>583.32028871290402</v>
      </c>
      <c r="M162" s="51">
        <f>IF(OR(G162=0,L162=0),"N.A.",IF((((L162-G162)/G162))*100&gt;=500,"500&lt;",IF((((L162-G162)/G162))*100&lt;=-500,"&lt;-500",(((L162-G162)/G162))*100)))</f>
        <v>39.916334456381513</v>
      </c>
    </row>
    <row r="163" spans="1:13" s="10" customFormat="1" ht="12.75" x14ac:dyDescent="0.2">
      <c r="A163" s="64">
        <v>189</v>
      </c>
      <c r="B163" s="65" t="s">
        <v>37</v>
      </c>
      <c r="C163" s="72" t="s">
        <v>190</v>
      </c>
      <c r="D163" s="50">
        <v>39.971258249999998</v>
      </c>
      <c r="E163" s="50">
        <v>25.005157416666666</v>
      </c>
      <c r="F163" s="50">
        <v>22.985923</v>
      </c>
      <c r="G163" s="50">
        <f>D163-E163-F163</f>
        <v>-8.0198221666666676</v>
      </c>
      <c r="H163" s="69"/>
      <c r="I163" s="50">
        <v>143.77186952961583</v>
      </c>
      <c r="J163" s="50">
        <v>24.630546562027629</v>
      </c>
      <c r="K163" s="50">
        <v>7.1091344400000001</v>
      </c>
      <c r="L163" s="50">
        <f>I163-J163-K163</f>
        <v>112.03218852758819</v>
      </c>
      <c r="M163" s="51" t="str">
        <f>IF(OR(G163=0,L163=0),"N.A.",IF((((L163-G163)/G163))*100&gt;=500,"500&lt;",IF((((L163-G163)/G163))*100&lt;=-500,"&lt;-500",(((L163-G163)/G163))*100)))</f>
        <v>&lt;-500</v>
      </c>
    </row>
    <row r="164" spans="1:13" s="10" customFormat="1" ht="12.75" x14ac:dyDescent="0.2">
      <c r="A164" s="64">
        <v>190</v>
      </c>
      <c r="B164" s="65" t="s">
        <v>37</v>
      </c>
      <c r="C164" s="66" t="s">
        <v>191</v>
      </c>
      <c r="D164" s="50">
        <v>1273.8286870833333</v>
      </c>
      <c r="E164" s="50">
        <v>908.79704074999995</v>
      </c>
      <c r="F164" s="50">
        <v>16.355156999999998</v>
      </c>
      <c r="G164" s="50">
        <f>D164-E164-F164</f>
        <v>348.67648933333334</v>
      </c>
      <c r="H164" s="69"/>
      <c r="I164" s="50">
        <v>231.87921680630836</v>
      </c>
      <c r="J164" s="50">
        <v>59.251920451430244</v>
      </c>
      <c r="K164" s="50">
        <v>18.42224058</v>
      </c>
      <c r="L164" s="50">
        <f>I164-J164-K164</f>
        <v>154.20505577487813</v>
      </c>
      <c r="M164" s="51">
        <f>IF(OR(G164=0,L164=0),"N.A.",IF((((L164-G164)/G164))*100&gt;=500,"500&lt;",IF((((L164-G164)/G164))*100&lt;=-500,"&lt;-500",(((L164-G164)/G164))*100)))</f>
        <v>-55.774174487727301</v>
      </c>
    </row>
    <row r="165" spans="1:13" s="10" customFormat="1" ht="12.75" x14ac:dyDescent="0.2">
      <c r="A165" s="64">
        <v>191</v>
      </c>
      <c r="B165" s="65" t="s">
        <v>143</v>
      </c>
      <c r="C165" s="66" t="s">
        <v>192</v>
      </c>
      <c r="D165" s="50">
        <v>20.178081000000006</v>
      </c>
      <c r="E165" s="50">
        <v>7.8113346666666672</v>
      </c>
      <c r="F165" s="50">
        <v>1.1737219999999999</v>
      </c>
      <c r="G165" s="50">
        <f>D165-E165-F165</f>
        <v>11.193024333333339</v>
      </c>
      <c r="H165" s="69"/>
      <c r="I165" s="50">
        <v>46.964993993411255</v>
      </c>
      <c r="J165" s="50">
        <v>7.6258648380542304</v>
      </c>
      <c r="K165" s="50">
        <v>2.3650216100000003</v>
      </c>
      <c r="L165" s="50">
        <f>I165-J165-K165</f>
        <v>36.974107545357029</v>
      </c>
      <c r="M165" s="51">
        <f>IF(OR(G165=0,L165=0),"N.A.",IF((((L165-G165)/G165))*100&gt;=500,"500&lt;",IF((((L165-G165)/G165))*100&lt;=-500,"&lt;-500",(((L165-G165)/G165))*100)))</f>
        <v>230.33169985386741</v>
      </c>
    </row>
    <row r="166" spans="1:13" s="10" customFormat="1" ht="12.75" x14ac:dyDescent="0.2">
      <c r="A166" s="64">
        <v>192</v>
      </c>
      <c r="B166" s="65" t="s">
        <v>37</v>
      </c>
      <c r="C166" s="66" t="s">
        <v>193</v>
      </c>
      <c r="D166" s="50">
        <v>1360.6543564166668</v>
      </c>
      <c r="E166" s="50">
        <v>890.21627708333324</v>
      </c>
      <c r="F166" s="50">
        <v>22.421168000000002</v>
      </c>
      <c r="G166" s="50">
        <f>D166-E166-F166</f>
        <v>448.01691133333355</v>
      </c>
      <c r="H166" s="69"/>
      <c r="I166" s="50">
        <v>137.36801303758497</v>
      </c>
      <c r="J166" s="50">
        <v>47.336393424211259</v>
      </c>
      <c r="K166" s="50">
        <v>21.067434819999999</v>
      </c>
      <c r="L166" s="50">
        <f>I166-J166-K166</f>
        <v>68.964184793373718</v>
      </c>
      <c r="M166" s="51">
        <f>IF(OR(G166=0,L166=0),"N.A.",IF((((L166-G166)/G166))*100&gt;=500,"500&lt;",IF((((L166-G166)/G166))*100&lt;=-500,"&lt;-500",(((L166-G166)/G166))*100)))</f>
        <v>-84.606789822256729</v>
      </c>
    </row>
    <row r="167" spans="1:13" s="10" customFormat="1" ht="12.75" x14ac:dyDescent="0.2">
      <c r="A167" s="61">
        <v>193</v>
      </c>
      <c r="B167" s="65" t="s">
        <v>143</v>
      </c>
      <c r="C167" s="66" t="s">
        <v>194</v>
      </c>
      <c r="D167" s="50">
        <v>23.173134416666663</v>
      </c>
      <c r="E167" s="50">
        <v>11.382532333333334</v>
      </c>
      <c r="F167" s="50">
        <v>1.3346449999999999</v>
      </c>
      <c r="G167" s="50">
        <f>D167-E167-F167</f>
        <v>10.455957083333329</v>
      </c>
      <c r="H167" s="69"/>
      <c r="I167" s="50">
        <v>50.050848433827326</v>
      </c>
      <c r="J167" s="50">
        <v>9.6098219915839991</v>
      </c>
      <c r="K167" s="50">
        <v>1.1925183399999999</v>
      </c>
      <c r="L167" s="50">
        <f>I167-J167-K167</f>
        <v>39.248508102243328</v>
      </c>
      <c r="M167" s="51">
        <f>IF(OR(G167=0,L167=0),"N.A.",IF((((L167-G167)/G167))*100&gt;=500,"500&lt;",IF((((L167-G167)/G167))*100&lt;=-500,"&lt;-500",(((L167-G167)/G167))*100)))</f>
        <v>275.36982783532056</v>
      </c>
    </row>
    <row r="168" spans="1:13" s="10" customFormat="1" ht="12.75" x14ac:dyDescent="0.2">
      <c r="A168" s="64">
        <v>194</v>
      </c>
      <c r="B168" s="65" t="s">
        <v>37</v>
      </c>
      <c r="C168" s="72" t="s">
        <v>195</v>
      </c>
      <c r="D168" s="50">
        <v>2316.0002249999993</v>
      </c>
      <c r="E168" s="50">
        <v>1521.4499021666661</v>
      </c>
      <c r="F168" s="50">
        <v>17.337114999999997</v>
      </c>
      <c r="G168" s="50">
        <f>D168-E168-F168</f>
        <v>777.21320783333317</v>
      </c>
      <c r="H168" s="69"/>
      <c r="I168" s="50">
        <v>144.24264280947588</v>
      </c>
      <c r="J168" s="50">
        <v>52.639954137940933</v>
      </c>
      <c r="K168" s="50">
        <v>15.608489659999998</v>
      </c>
      <c r="L168" s="50">
        <f>I168-J168-K168</f>
        <v>75.994199011534945</v>
      </c>
      <c r="M168" s="51">
        <f>IF(OR(G168=0,L168=0),"N.A.",IF((((L168-G168)/G168))*100&gt;=500,"500&lt;",IF((((L168-G168)/G168))*100&lt;=-500,"&lt;-500",(((L168-G168)/G168))*100)))</f>
        <v>-90.222219817469778</v>
      </c>
    </row>
    <row r="169" spans="1:13" s="10" customFormat="1" ht="12.75" x14ac:dyDescent="0.2">
      <c r="A169" s="64">
        <v>195</v>
      </c>
      <c r="B169" s="65" t="s">
        <v>37</v>
      </c>
      <c r="C169" s="66" t="s">
        <v>196</v>
      </c>
      <c r="D169" s="50">
        <v>1826.1861502500003</v>
      </c>
      <c r="E169" s="50">
        <v>1319.5114579166661</v>
      </c>
      <c r="F169" s="50">
        <v>34.596829999999997</v>
      </c>
      <c r="G169" s="50">
        <f>D169-E169-F169</f>
        <v>472.07786233333417</v>
      </c>
      <c r="H169" s="69"/>
      <c r="I169" s="50">
        <v>538.64379019437808</v>
      </c>
      <c r="J169" s="50">
        <v>145.46179910530421</v>
      </c>
      <c r="K169" s="50">
        <v>46.879313209999992</v>
      </c>
      <c r="L169" s="50">
        <f>I169-J169-K169</f>
        <v>346.30267787907394</v>
      </c>
      <c r="M169" s="51">
        <f>IF(OR(G169=0,L169=0),"N.A.",IF((((L169-G169)/G169))*100&gt;=500,"500&lt;",IF((((L169-G169)/G169))*100&lt;=-500,"&lt;-500",(((L169-G169)/G169))*100)))</f>
        <v>-26.642889762420246</v>
      </c>
    </row>
    <row r="170" spans="1:13" s="10" customFormat="1" ht="12.75" x14ac:dyDescent="0.2">
      <c r="A170" s="64">
        <v>197</v>
      </c>
      <c r="B170" s="65" t="s">
        <v>37</v>
      </c>
      <c r="C170" s="66" t="s">
        <v>197</v>
      </c>
      <c r="D170" s="50">
        <v>82.822150583333325</v>
      </c>
      <c r="E170" s="50">
        <v>14.381811166666669</v>
      </c>
      <c r="F170" s="50">
        <v>5.8132110000000008</v>
      </c>
      <c r="G170" s="50">
        <f>D170-E170-F170</f>
        <v>62.627128416666658</v>
      </c>
      <c r="H170" s="69"/>
      <c r="I170" s="50">
        <v>43.585536313701439</v>
      </c>
      <c r="J170" s="50">
        <v>13.623496885098158</v>
      </c>
      <c r="K170" s="50">
        <v>5.8336517900000002</v>
      </c>
      <c r="L170" s="50">
        <f>I170-J170-K170</f>
        <v>24.128387638603282</v>
      </c>
      <c r="M170" s="51">
        <f>IF(OR(G170=0,L170=0),"N.A.",IF((((L170-G170)/G170))*100&gt;=500,"500&lt;",IF((((L170-G170)/G170))*100&lt;=-500,"&lt;-500",(((L170-G170)/G170))*100)))</f>
        <v>-61.472945912394565</v>
      </c>
    </row>
    <row r="171" spans="1:13" s="10" customFormat="1" ht="12.75" x14ac:dyDescent="0.2">
      <c r="A171" s="64">
        <v>198</v>
      </c>
      <c r="B171" s="65" t="s">
        <v>37</v>
      </c>
      <c r="C171" s="66" t="s">
        <v>198</v>
      </c>
      <c r="D171" s="50">
        <v>1459.3646759999995</v>
      </c>
      <c r="E171" s="50">
        <v>685.88650641666652</v>
      </c>
      <c r="F171" s="50">
        <v>2.8187790000000001</v>
      </c>
      <c r="G171" s="50">
        <f>D171-E171-F171</f>
        <v>770.65939058333299</v>
      </c>
      <c r="H171" s="69"/>
      <c r="I171" s="50">
        <v>89.885004397298928</v>
      </c>
      <c r="J171" s="50">
        <v>35.513149941219353</v>
      </c>
      <c r="K171" s="50">
        <v>10.509879560000002</v>
      </c>
      <c r="L171" s="50">
        <f>I171-J171-K171</f>
        <v>43.861974896079573</v>
      </c>
      <c r="M171" s="51">
        <f>IF(OR(G171=0,L171=0),"N.A.",IF((((L171-G171)/G171))*100&gt;=500,"500&lt;",IF((((L171-G171)/G171))*100&lt;=-500,"&lt;-500",(((L171-G171)/G171))*100)))</f>
        <v>-94.30851353632643</v>
      </c>
    </row>
    <row r="172" spans="1:13" s="10" customFormat="1" ht="12.75" x14ac:dyDescent="0.2">
      <c r="A172" s="64">
        <v>199</v>
      </c>
      <c r="B172" s="65" t="s">
        <v>37</v>
      </c>
      <c r="C172" s="66" t="s">
        <v>199</v>
      </c>
      <c r="D172" s="50">
        <v>60.118223916666679</v>
      </c>
      <c r="E172" s="50">
        <v>21.536093666666666</v>
      </c>
      <c r="F172" s="50">
        <v>4.4853249999999996</v>
      </c>
      <c r="G172" s="50">
        <f>D172-E172-F172</f>
        <v>34.096805250000017</v>
      </c>
      <c r="H172" s="69"/>
      <c r="I172" s="50">
        <v>93.704296991658723</v>
      </c>
      <c r="J172" s="50">
        <v>19.525764378117827</v>
      </c>
      <c r="K172" s="50">
        <v>6.0547400900000001</v>
      </c>
      <c r="L172" s="50">
        <f>I172-J172-K172</f>
        <v>68.123792523540899</v>
      </c>
      <c r="M172" s="51">
        <f>IF(OR(G172=0,L172=0),"N.A.",IF((((L172-G172)/G172))*100&gt;=500,"500&lt;",IF((((L172-G172)/G172))*100&lt;=-500,"&lt;-500",(((L172-G172)/G172))*100)))</f>
        <v>99.795236017136432</v>
      </c>
    </row>
    <row r="173" spans="1:13" s="10" customFormat="1" ht="12.75" x14ac:dyDescent="0.2">
      <c r="A173" s="64">
        <v>200</v>
      </c>
      <c r="B173" s="65" t="s">
        <v>143</v>
      </c>
      <c r="C173" s="66" t="s">
        <v>200</v>
      </c>
      <c r="D173" s="50">
        <v>253.07205000000002</v>
      </c>
      <c r="E173" s="50">
        <v>78.257061999999991</v>
      </c>
      <c r="F173" s="50">
        <v>29.751521999999998</v>
      </c>
      <c r="G173" s="50">
        <f>D173-E173-F173</f>
        <v>145.06346600000003</v>
      </c>
      <c r="H173" s="69"/>
      <c r="I173" s="50">
        <v>235.45314285241795</v>
      </c>
      <c r="J173" s="50">
        <v>77.31729852605767</v>
      </c>
      <c r="K173" s="50">
        <v>44.26200643</v>
      </c>
      <c r="L173" s="50">
        <f>I173-J173-K173</f>
        <v>113.87383789636029</v>
      </c>
      <c r="M173" s="51">
        <f>IF(OR(G173=0,L173=0),"N.A.",IF((((L173-G173)/G173))*100&gt;=500,"500&lt;",IF((((L173-G173)/G173))*100&lt;=-500,"&lt;-500",(((L173-G173)/G173))*100)))</f>
        <v>-21.500677574903484</v>
      </c>
    </row>
    <row r="174" spans="1:13" s="10" customFormat="1" ht="12.75" x14ac:dyDescent="0.2">
      <c r="A174" s="64">
        <v>201</v>
      </c>
      <c r="B174" s="65" t="s">
        <v>125</v>
      </c>
      <c r="C174" s="66" t="s">
        <v>201</v>
      </c>
      <c r="D174" s="50">
        <v>915.25665000000004</v>
      </c>
      <c r="E174" s="50">
        <v>161.48602300000002</v>
      </c>
      <c r="F174" s="50">
        <v>2.5960700000000001</v>
      </c>
      <c r="G174" s="50">
        <f>D174-E174-F174</f>
        <v>751.17455699999994</v>
      </c>
      <c r="H174" s="69"/>
      <c r="I174" s="50">
        <v>222.32225391166807</v>
      </c>
      <c r="J174" s="50">
        <v>71.048534336029036</v>
      </c>
      <c r="K174" s="50">
        <v>24.296910039999997</v>
      </c>
      <c r="L174" s="50">
        <f>I174-J174-K174</f>
        <v>126.97680953563903</v>
      </c>
      <c r="M174" s="51">
        <f>IF(OR(G174=0,L174=0),"N.A.",IF((((L174-G174)/G174))*100&gt;=500,"500&lt;",IF((((L174-G174)/G174))*100&lt;=-500,"&lt;-500",(((L174-G174)/G174))*100)))</f>
        <v>-83.096231315028547</v>
      </c>
    </row>
    <row r="175" spans="1:13" s="10" customFormat="1" ht="12.75" x14ac:dyDescent="0.2">
      <c r="A175" s="64">
        <v>202</v>
      </c>
      <c r="B175" s="65" t="s">
        <v>125</v>
      </c>
      <c r="C175" s="66" t="s">
        <v>202</v>
      </c>
      <c r="D175" s="50">
        <v>290.63265000000007</v>
      </c>
      <c r="E175" s="50">
        <v>149.58247800000001</v>
      </c>
      <c r="F175" s="50">
        <v>20.277547999999999</v>
      </c>
      <c r="G175" s="50">
        <f>D175-E175-F175</f>
        <v>120.77262400000006</v>
      </c>
      <c r="H175" s="69"/>
      <c r="I175" s="50">
        <v>356.08941069754837</v>
      </c>
      <c r="J175" s="50">
        <v>137.11722964024088</v>
      </c>
      <c r="K175" s="50">
        <v>66.880400680000008</v>
      </c>
      <c r="L175" s="50">
        <f>I175-J175-K175</f>
        <v>152.09178037730749</v>
      </c>
      <c r="M175" s="51">
        <f>IF(OR(G175=0,L175=0),"N.A.",IF((((L175-G175)/G175))*100&gt;=500,"500&lt;",IF((((L175-G175)/G175))*100&lt;=-500,"&lt;-500",(((L175-G175)/G175))*100)))</f>
        <v>25.932330804791825</v>
      </c>
    </row>
    <row r="176" spans="1:13" s="10" customFormat="1" ht="12.75" x14ac:dyDescent="0.2">
      <c r="A176" s="64">
        <v>203</v>
      </c>
      <c r="B176" s="65" t="s">
        <v>147</v>
      </c>
      <c r="C176" s="66" t="s">
        <v>203</v>
      </c>
      <c r="D176" s="50">
        <v>74.561487</v>
      </c>
      <c r="E176" s="50">
        <v>59.965845833333333</v>
      </c>
      <c r="F176" s="50">
        <v>5.2103930000000007</v>
      </c>
      <c r="G176" s="50">
        <f>D176-E176-F176</f>
        <v>9.3852481666666669</v>
      </c>
      <c r="H176" s="69"/>
      <c r="I176" s="50">
        <v>266.0518330641176</v>
      </c>
      <c r="J176" s="50">
        <v>51.122538788287713</v>
      </c>
      <c r="K176" s="50">
        <v>11.289109249999999</v>
      </c>
      <c r="L176" s="50">
        <f>I176-J176-K176</f>
        <v>203.64018502582988</v>
      </c>
      <c r="M176" s="51" t="str">
        <f>IF(OR(G176=0,L176=0),"N.A.",IF((((L176-G176)/G176))*100&gt;=500,"500&lt;",IF((((L176-G176)/G176))*100&lt;=-500,"&lt;-500",(((L176-G176)/G176))*100)))</f>
        <v>500&lt;</v>
      </c>
    </row>
    <row r="177" spans="1:239" s="10" customFormat="1" ht="12.75" x14ac:dyDescent="0.2">
      <c r="A177" s="64">
        <v>204</v>
      </c>
      <c r="B177" s="65" t="s">
        <v>125</v>
      </c>
      <c r="C177" s="66" t="s">
        <v>204</v>
      </c>
      <c r="D177" s="50">
        <v>1116.8388</v>
      </c>
      <c r="E177" s="50">
        <v>151.26887099999999</v>
      </c>
      <c r="F177" s="50">
        <v>65.812601999999984</v>
      </c>
      <c r="G177" s="50">
        <f>D177-E177-F177</f>
        <v>899.75732700000003</v>
      </c>
      <c r="H177" s="69"/>
      <c r="I177" s="50">
        <v>438.80359162056749</v>
      </c>
      <c r="J177" s="50">
        <v>163.62720255206523</v>
      </c>
      <c r="K177" s="50">
        <v>68.067598230000016</v>
      </c>
      <c r="L177" s="50">
        <f>I177-J177-K177</f>
        <v>207.10879083850224</v>
      </c>
      <c r="M177" s="51">
        <f>IF(OR(G177=0,L177=0),"N.A.",IF((((L177-G177)/G177))*100&gt;=500,"500&lt;",IF((((L177-G177)/G177))*100&lt;=-500,"&lt;-500",(((L177-G177)/G177))*100)))</f>
        <v>-76.981705552868235</v>
      </c>
    </row>
    <row r="178" spans="1:239" s="10" customFormat="1" ht="12.75" x14ac:dyDescent="0.2">
      <c r="A178" s="64">
        <v>205</v>
      </c>
      <c r="B178" s="65" t="s">
        <v>86</v>
      </c>
      <c r="C178" s="66" t="s">
        <v>205</v>
      </c>
      <c r="D178" s="50">
        <v>513.55870316666676</v>
      </c>
      <c r="E178" s="50">
        <v>404.48054500000001</v>
      </c>
      <c r="F178" s="50">
        <v>53.710481999999999</v>
      </c>
      <c r="G178" s="50">
        <f>D178-E178-F178</f>
        <v>55.367676166666755</v>
      </c>
      <c r="H178" s="69"/>
      <c r="I178" s="50">
        <v>237.62091515890799</v>
      </c>
      <c r="J178" s="50">
        <v>290.73384090040003</v>
      </c>
      <c r="K178" s="50">
        <v>52.048004649999996</v>
      </c>
      <c r="L178" s="50">
        <f>I178-J178-K178</f>
        <v>-105.16093039149203</v>
      </c>
      <c r="M178" s="51">
        <f>IF(OR(G178=0,L178=0),"N.A.",IF((((L178-G178)/G178))*100&gt;=500,"500&lt;",IF((((L178-G178)/G178))*100&lt;=-500,"&lt;-500",(((L178-G178)/G178))*100)))</f>
        <v>-289.93199222401637</v>
      </c>
    </row>
    <row r="179" spans="1:239" s="10" customFormat="1" ht="12.75" x14ac:dyDescent="0.2">
      <c r="A179" s="64">
        <v>206</v>
      </c>
      <c r="B179" s="65" t="s">
        <v>143</v>
      </c>
      <c r="C179" s="66" t="s">
        <v>206</v>
      </c>
      <c r="D179" s="50">
        <v>113.47277883333335</v>
      </c>
      <c r="E179" s="50">
        <v>80.754786666666675</v>
      </c>
      <c r="F179" s="50">
        <v>26.513930000000002</v>
      </c>
      <c r="G179" s="50">
        <f>D179-E179-F179</f>
        <v>6.2040621666666738</v>
      </c>
      <c r="H179" s="69"/>
      <c r="I179" s="50">
        <v>204.45483008369564</v>
      </c>
      <c r="J179" s="50">
        <v>79.330989929432874</v>
      </c>
      <c r="K179" s="50">
        <v>27.637073870000002</v>
      </c>
      <c r="L179" s="50">
        <f>I179-J179-K179</f>
        <v>97.486766284262757</v>
      </c>
      <c r="M179" s="51" t="str">
        <f>IF(OR(G179=0,L179=0),"N.A.",IF((((L179-G179)/G179))*100&gt;=500,"500&lt;",IF((((L179-G179)/G179))*100&lt;=-500,"&lt;-500",(((L179-G179)/G179))*100)))</f>
        <v>500&lt;</v>
      </c>
    </row>
    <row r="180" spans="1:239" s="10" customFormat="1" ht="12.75" x14ac:dyDescent="0.2">
      <c r="A180" s="64">
        <v>207</v>
      </c>
      <c r="B180" s="65" t="s">
        <v>143</v>
      </c>
      <c r="C180" s="66" t="s">
        <v>207</v>
      </c>
      <c r="D180" s="50">
        <v>99.017988666666696</v>
      </c>
      <c r="E180" s="50">
        <v>64.35306374999999</v>
      </c>
      <c r="F180" s="50">
        <v>19.265429999999999</v>
      </c>
      <c r="G180" s="50">
        <f>D180-E180-F180</f>
        <v>15.399494916666708</v>
      </c>
      <c r="H180" s="69"/>
      <c r="I180" s="50">
        <v>218.27967095795464</v>
      </c>
      <c r="J180" s="50">
        <v>71.407553858748102</v>
      </c>
      <c r="K180" s="50">
        <v>23.873541249999999</v>
      </c>
      <c r="L180" s="50">
        <f>I180-J180-K180</f>
        <v>122.99857584920655</v>
      </c>
      <c r="M180" s="51" t="str">
        <f>IF(OR(G180=0,L180=0),"N.A.",IF((((L180-G180)/G180))*100&gt;=500,"500&lt;",IF((((L180-G180)/G180))*100&lt;=-500,"&lt;-500",(((L180-G180)/G180))*100)))</f>
        <v>500&lt;</v>
      </c>
    </row>
    <row r="181" spans="1:239" s="10" customFormat="1" ht="12.75" x14ac:dyDescent="0.2">
      <c r="A181" s="64">
        <v>208</v>
      </c>
      <c r="B181" s="65" t="s">
        <v>37</v>
      </c>
      <c r="C181" s="66" t="s">
        <v>208</v>
      </c>
      <c r="D181" s="50">
        <v>20.012684999999998</v>
      </c>
      <c r="E181" s="50">
        <v>12.99895675</v>
      </c>
      <c r="F181" s="50">
        <v>1.0274269999999999</v>
      </c>
      <c r="G181" s="50">
        <f>D181-E181-F181</f>
        <v>5.9863012499999986</v>
      </c>
      <c r="H181" s="69"/>
      <c r="I181" s="50">
        <v>130.51367638754277</v>
      </c>
      <c r="J181" s="50">
        <v>13.878566240808301</v>
      </c>
      <c r="K181" s="50">
        <v>5.2831770400000009</v>
      </c>
      <c r="L181" s="50">
        <f>I181-J181-K181</f>
        <v>111.35193310673448</v>
      </c>
      <c r="M181" s="51" t="str">
        <f>IF(OR(G181=0,L181=0),"N.A.",IF((((L181-G181)/G181))*100&gt;=500,"500&lt;",IF((((L181-G181)/G181))*100&lt;=-500,"&lt;-500",(((L181-G181)/G181))*100)))</f>
        <v>500&lt;</v>
      </c>
    </row>
    <row r="182" spans="1:239" s="10" customFormat="1" ht="12.75" x14ac:dyDescent="0.2">
      <c r="A182" s="64">
        <v>209</v>
      </c>
      <c r="B182" s="65" t="s">
        <v>37</v>
      </c>
      <c r="C182" s="66" t="s">
        <v>209</v>
      </c>
      <c r="D182" s="50">
        <v>1875.17715</v>
      </c>
      <c r="E182" s="50">
        <v>1070.3952813333333</v>
      </c>
      <c r="F182" s="50">
        <v>14.454609000000001</v>
      </c>
      <c r="G182" s="50">
        <f>D182-E182-F182</f>
        <v>790.32725966666669</v>
      </c>
      <c r="H182" s="69"/>
      <c r="I182" s="50">
        <v>228.63424429670093</v>
      </c>
      <c r="J182" s="50">
        <v>59.444249590502949</v>
      </c>
      <c r="K182" s="50">
        <v>18.75218744</v>
      </c>
      <c r="L182" s="50">
        <f>I182-J182-K182</f>
        <v>150.43780726619798</v>
      </c>
      <c r="M182" s="51">
        <f>IF(OR(G182=0,L182=0),"N.A.",IF((((L182-G182)/G182))*100&gt;=500,"500&lt;",IF((((L182-G182)/G182))*100&lt;=-500,"&lt;-500",(((L182-G182)/G182))*100)))</f>
        <v>-80.965124835799344</v>
      </c>
    </row>
    <row r="183" spans="1:239" s="10" customFormat="1" ht="12.75" x14ac:dyDescent="0.2">
      <c r="A183" s="64">
        <v>210</v>
      </c>
      <c r="B183" s="65" t="s">
        <v>125</v>
      </c>
      <c r="C183" s="66" t="s">
        <v>210</v>
      </c>
      <c r="D183" s="50">
        <v>306.68791266666665</v>
      </c>
      <c r="E183" s="50">
        <v>240.81381983333335</v>
      </c>
      <c r="F183" s="50">
        <v>46.971251999999993</v>
      </c>
      <c r="G183" s="50">
        <f>D183-E183-F183</f>
        <v>18.9028408333333</v>
      </c>
      <c r="H183" s="69"/>
      <c r="I183" s="50">
        <v>694.79994954551501</v>
      </c>
      <c r="J183" s="50">
        <v>219.98153175045468</v>
      </c>
      <c r="K183" s="50">
        <v>45.736286719999995</v>
      </c>
      <c r="L183" s="50">
        <f>I183-J183-K183</f>
        <v>429.08213107506032</v>
      </c>
      <c r="M183" s="51" t="str">
        <f>IF(OR(G183=0,L183=0),"N.A.",IF((((L183-G183)/G183))*100&gt;=500,"500&lt;",IF((((L183-G183)/G183))*100&lt;=-500,"&lt;-500",(((L183-G183)/G183))*100)))</f>
        <v>500&lt;</v>
      </c>
    </row>
    <row r="184" spans="1:239" s="10" customFormat="1" ht="12.75" x14ac:dyDescent="0.2">
      <c r="A184" s="64">
        <v>211</v>
      </c>
      <c r="B184" s="65" t="s">
        <v>125</v>
      </c>
      <c r="C184" s="66" t="s">
        <v>211</v>
      </c>
      <c r="D184" s="50">
        <v>478.28550000000001</v>
      </c>
      <c r="E184" s="50">
        <v>288.82903699999997</v>
      </c>
      <c r="F184" s="50">
        <v>62.539597000000008</v>
      </c>
      <c r="G184" s="50">
        <f>D184-E184-F184</f>
        <v>126.91686600000003</v>
      </c>
      <c r="H184" s="69"/>
      <c r="I184" s="50">
        <v>823.66337807954983</v>
      </c>
      <c r="J184" s="50">
        <v>228.55748950926608</v>
      </c>
      <c r="K184" s="50">
        <v>67.551500959999998</v>
      </c>
      <c r="L184" s="50">
        <f>I184-J184-K184</f>
        <v>527.5543876102837</v>
      </c>
      <c r="M184" s="51">
        <f>IF(OR(G184=0,L184=0),"N.A.",IF((((L184-G184)/G184))*100&gt;=500,"500&lt;",IF((((L184-G184)/G184))*100&lt;=-500,"&lt;-500",(((L184-G184)/G184))*100)))</f>
        <v>315.66925203643427</v>
      </c>
    </row>
    <row r="185" spans="1:239" s="10" customFormat="1" ht="12.75" x14ac:dyDescent="0.2">
      <c r="A185" s="64">
        <v>212</v>
      </c>
      <c r="B185" s="65" t="s">
        <v>37</v>
      </c>
      <c r="C185" s="66" t="s">
        <v>212</v>
      </c>
      <c r="D185" s="50">
        <v>229.10579999999999</v>
      </c>
      <c r="E185" s="50">
        <v>54.389961999999997</v>
      </c>
      <c r="F185" s="50">
        <v>20.774965000000002</v>
      </c>
      <c r="G185" s="50">
        <f>D185-E185-F185</f>
        <v>153.94087299999998</v>
      </c>
      <c r="H185" s="69"/>
      <c r="I185" s="50">
        <v>355.83183812547873</v>
      </c>
      <c r="J185" s="50">
        <v>63.981881811112892</v>
      </c>
      <c r="K185" s="50">
        <v>20.038883159999997</v>
      </c>
      <c r="L185" s="50">
        <f>I185-J185-K185</f>
        <v>271.81107315436583</v>
      </c>
      <c r="M185" s="51">
        <f>IF(OR(G185=0,L185=0),"N.A.",IF((((L185-G185)/G185))*100&gt;=500,"500&lt;",IF((((L185-G185)/G185))*100&lt;=-500,"&lt;-500",(((L185-G185)/G185))*100)))</f>
        <v>76.568488834259014</v>
      </c>
    </row>
    <row r="186" spans="1:239" s="10" customFormat="1" ht="12.75" x14ac:dyDescent="0.2">
      <c r="A186" s="64">
        <v>213</v>
      </c>
      <c r="B186" s="65" t="s">
        <v>37</v>
      </c>
      <c r="C186" s="66" t="s">
        <v>213</v>
      </c>
      <c r="D186" s="50">
        <v>1978.0390822499994</v>
      </c>
      <c r="E186" s="50">
        <v>1184.2112914166664</v>
      </c>
      <c r="F186" s="50">
        <v>16.549818999999996</v>
      </c>
      <c r="G186" s="50">
        <f>D186-E186-F186</f>
        <v>777.27797183333303</v>
      </c>
      <c r="H186" s="69"/>
      <c r="I186" s="50">
        <v>98.730988098422046</v>
      </c>
      <c r="J186" s="50">
        <v>40.083274731139795</v>
      </c>
      <c r="K186" s="50">
        <v>11.829063390000002</v>
      </c>
      <c r="L186" s="50">
        <f>I186-J186-K186</f>
        <v>46.818649977282249</v>
      </c>
      <c r="M186" s="51">
        <f>IF(OR(G186=0,L186=0),"N.A.",IF((((L186-G186)/G186))*100&gt;=500,"500&lt;",IF((((L186-G186)/G186))*100&lt;=-500,"&lt;-500",(((L186-G186)/G186))*100)))</f>
        <v>-93.976588598432414</v>
      </c>
    </row>
    <row r="187" spans="1:239" s="10" customFormat="1" ht="12.75" x14ac:dyDescent="0.2">
      <c r="A187" s="64">
        <v>214</v>
      </c>
      <c r="B187" s="65" t="s">
        <v>37</v>
      </c>
      <c r="C187" s="66" t="s">
        <v>214</v>
      </c>
      <c r="D187" s="50">
        <v>3062.0123453333331</v>
      </c>
      <c r="E187" s="50">
        <v>2089.6021933333327</v>
      </c>
      <c r="F187" s="50">
        <v>36.216390000000004</v>
      </c>
      <c r="G187" s="50">
        <f>D187-E187-F187</f>
        <v>936.19376200000033</v>
      </c>
      <c r="H187" s="69"/>
      <c r="I187" s="50">
        <v>400.4465990047612</v>
      </c>
      <c r="J187" s="50">
        <v>119.38511900975443</v>
      </c>
      <c r="K187" s="50">
        <v>35.723957150000004</v>
      </c>
      <c r="L187" s="50">
        <f>I187-J187-K187</f>
        <v>245.33752284500679</v>
      </c>
      <c r="M187" s="51">
        <f>IF(OR(G187=0,L187=0),"N.A.",IF((((L187-G187)/G187))*100&gt;=500,"500&lt;",IF((((L187-G187)/G187))*100&lt;=-500,"&lt;-500",(((L187-G187)/G187))*100)))</f>
        <v>-73.794151082475736</v>
      </c>
    </row>
    <row r="188" spans="1:239" s="10" customFormat="1" ht="12.75" x14ac:dyDescent="0.2">
      <c r="A188" s="64">
        <v>215</v>
      </c>
      <c r="B188" s="65" t="s">
        <v>125</v>
      </c>
      <c r="C188" s="66" t="s">
        <v>215</v>
      </c>
      <c r="D188" s="50">
        <v>225.89490000000001</v>
      </c>
      <c r="E188" s="50">
        <v>48.574207999999999</v>
      </c>
      <c r="F188" s="50">
        <v>25.223158000000002</v>
      </c>
      <c r="G188" s="50">
        <f>D188-E188-F188</f>
        <v>152.097534</v>
      </c>
      <c r="H188" s="69"/>
      <c r="I188" s="50">
        <v>275.34492330573437</v>
      </c>
      <c r="J188" s="50">
        <v>52.882002497242837</v>
      </c>
      <c r="K188" s="50">
        <v>25.368810049999997</v>
      </c>
      <c r="L188" s="50">
        <f>I188-J188-K188</f>
        <v>197.09411075849152</v>
      </c>
      <c r="M188" s="51">
        <f>IF(OR(G188=0,L188=0),"N.A.",IF((((L188-G188)/G188))*100&gt;=500,"500&lt;",IF((((L188-G188)/G188))*100&lt;=-500,"&lt;-500",(((L188-G188)/G188))*100)))</f>
        <v>29.584027811056774</v>
      </c>
    </row>
    <row r="189" spans="1:239" s="10" customFormat="1" ht="12.75" x14ac:dyDescent="0.2">
      <c r="A189" s="64">
        <v>216</v>
      </c>
      <c r="B189" s="65" t="s">
        <v>102</v>
      </c>
      <c r="C189" s="66" t="s">
        <v>216</v>
      </c>
      <c r="D189" s="50">
        <v>547.22745000000009</v>
      </c>
      <c r="E189" s="50">
        <v>141.56485599999999</v>
      </c>
      <c r="F189" s="50">
        <v>9.1368329999999993</v>
      </c>
      <c r="G189" s="50">
        <f>D189-E189-F189</f>
        <v>396.5257610000001</v>
      </c>
      <c r="H189" s="69"/>
      <c r="I189" s="50">
        <v>1</v>
      </c>
      <c r="J189" s="50">
        <v>18.779319059999999</v>
      </c>
      <c r="K189" s="50">
        <v>7.9308220800000004</v>
      </c>
      <c r="L189" s="50">
        <f>I189-J189-K189</f>
        <v>-25.710141139999998</v>
      </c>
      <c r="M189" s="51">
        <f>IF(OR(G189=0,L189=0),"N.A.",IF((((L189-G189)/G189))*100&gt;=500,"500&lt;",IF((((L189-G189)/G189))*100&lt;=-500,"&lt;-500",(((L189-G189)/G189))*100)))</f>
        <v>-106.48385140858478</v>
      </c>
    </row>
    <row r="190" spans="1:239" s="1" customFormat="1" ht="12.75" x14ac:dyDescent="0.2">
      <c r="A190" s="64">
        <v>217</v>
      </c>
      <c r="B190" s="65" t="s">
        <v>102</v>
      </c>
      <c r="C190" s="66" t="s">
        <v>217</v>
      </c>
      <c r="D190" s="50">
        <v>408.89194499999996</v>
      </c>
      <c r="E190" s="50">
        <v>178.82424</v>
      </c>
      <c r="F190" s="50">
        <v>1.0539670000000001</v>
      </c>
      <c r="G190" s="50">
        <f>D190-E190-F190</f>
        <v>229.01373799999996</v>
      </c>
      <c r="H190" s="69"/>
      <c r="I190" s="50">
        <v>579.46718159368686</v>
      </c>
      <c r="J190" s="50">
        <v>85.770843540000001</v>
      </c>
      <c r="K190" s="50">
        <v>52.16239779</v>
      </c>
      <c r="L190" s="50">
        <f>I190-J190-K190</f>
        <v>441.53394026368687</v>
      </c>
      <c r="M190" s="51">
        <f>IF(OR(G190=0,L190=0),"N.A.",IF((((L190-G190)/G190))*100&gt;=500,"500&lt;",IF((((L190-G190)/G190))*100&lt;=-500,"&lt;-500",(((L190-G190)/G190))*100)))</f>
        <v>92.798014704116554</v>
      </c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</row>
    <row r="191" spans="1:239" s="1" customFormat="1" ht="12.75" x14ac:dyDescent="0.2">
      <c r="A191" s="64">
        <v>218</v>
      </c>
      <c r="B191" s="65" t="s">
        <v>33</v>
      </c>
      <c r="C191" s="66" t="s">
        <v>218</v>
      </c>
      <c r="D191" s="50">
        <v>115.54212266666666</v>
      </c>
      <c r="E191" s="50">
        <v>50.283872000000002</v>
      </c>
      <c r="F191" s="50">
        <v>24.373557999999999</v>
      </c>
      <c r="G191" s="50">
        <f>D191-E191-F191</f>
        <v>40.884692666666652</v>
      </c>
      <c r="H191" s="69"/>
      <c r="I191" s="50">
        <v>157.06774267720314</v>
      </c>
      <c r="J191" s="50">
        <v>76.290130943667279</v>
      </c>
      <c r="K191" s="50">
        <v>24.76616362</v>
      </c>
      <c r="L191" s="50">
        <f>I191-J191-K191</f>
        <v>56.011448113535863</v>
      </c>
      <c r="M191" s="51">
        <f>IF(OR(G191=0,L191=0),"N.A.",IF((((L191-G191)/G191))*100&gt;=500,"500&lt;",IF((((L191-G191)/G191))*100&lt;=-500,"&lt;-500",(((L191-G191)/G191))*100)))</f>
        <v>36.998579322089604</v>
      </c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</row>
    <row r="192" spans="1:239" s="1" customFormat="1" ht="12.75" x14ac:dyDescent="0.2">
      <c r="A192" s="64">
        <v>219</v>
      </c>
      <c r="B192" s="65" t="s">
        <v>125</v>
      </c>
      <c r="C192" s="66" t="s">
        <v>219</v>
      </c>
      <c r="D192" s="50">
        <v>188.95347258333339</v>
      </c>
      <c r="E192" s="50">
        <v>54.022065666666663</v>
      </c>
      <c r="F192" s="50">
        <v>19.926164</v>
      </c>
      <c r="G192" s="50">
        <f>D192-E192-F192</f>
        <v>115.00524291666673</v>
      </c>
      <c r="H192" s="69"/>
      <c r="I192" s="50">
        <v>1603.6985428626208</v>
      </c>
      <c r="J192" s="50">
        <v>54.355719456681705</v>
      </c>
      <c r="K192" s="50">
        <v>18.229478120000003</v>
      </c>
      <c r="L192" s="50">
        <f>I192-J192-K192</f>
        <v>1531.113345285939</v>
      </c>
      <c r="M192" s="51" t="str">
        <f>IF(OR(G192=0,L192=0),"N.A.",IF((((L192-G192)/G192))*100&gt;=500,"500&lt;",IF((((L192-G192)/G192))*100&lt;=-500,"&lt;-500",(((L192-G192)/G192))*100)))</f>
        <v>500&lt;</v>
      </c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</row>
    <row r="193" spans="1:19" s="1" customFormat="1" ht="12.75" x14ac:dyDescent="0.2">
      <c r="A193" s="64">
        <v>222</v>
      </c>
      <c r="B193" s="65" t="s">
        <v>23</v>
      </c>
      <c r="C193" s="89" t="s">
        <v>220</v>
      </c>
      <c r="D193" s="50">
        <v>9183.6360000000004</v>
      </c>
      <c r="E193" s="50">
        <v>5537.3094851666647</v>
      </c>
      <c r="F193" s="50">
        <v>347.78137400000003</v>
      </c>
      <c r="G193" s="50">
        <f>D193-E193-F193</f>
        <v>3298.5451408333356</v>
      </c>
      <c r="H193" s="69"/>
      <c r="I193" s="50">
        <v>5606.6570555273802</v>
      </c>
      <c r="J193" s="50">
        <v>1833.9162974489857</v>
      </c>
      <c r="K193" s="50">
        <v>402.58456845000001</v>
      </c>
      <c r="L193" s="50">
        <f>I193-J193-K193</f>
        <v>3370.1561896283947</v>
      </c>
      <c r="M193" s="51">
        <f>IF(OR(G193=0,L193=0),"N.A.",IF((((L193-G193)/G193))*100&gt;=500,"500&lt;",IF((((L193-G193)/G193))*100&lt;=-500,"&lt;-500",(((L193-G193)/G193))*100)))</f>
        <v>2.170988897758952</v>
      </c>
      <c r="N193" s="10"/>
      <c r="O193" s="10"/>
      <c r="P193" s="10"/>
      <c r="Q193" s="10"/>
      <c r="R193" s="10"/>
      <c r="S193" s="10"/>
    </row>
    <row r="194" spans="1:19" s="1" customFormat="1" ht="12.75" x14ac:dyDescent="0.2">
      <c r="A194" s="64">
        <v>223</v>
      </c>
      <c r="B194" s="65" t="s">
        <v>33</v>
      </c>
      <c r="C194" s="89" t="s">
        <v>221</v>
      </c>
      <c r="D194" s="50">
        <v>15.917343750000001</v>
      </c>
      <c r="E194" s="50">
        <v>7.2505660833333332</v>
      </c>
      <c r="F194" s="50">
        <v>1.8023400000000001</v>
      </c>
      <c r="G194" s="50">
        <f>D194-E194-F194</f>
        <v>6.8644376666666682</v>
      </c>
      <c r="H194" s="69"/>
      <c r="I194" s="50">
        <v>42.320902003207543</v>
      </c>
      <c r="J194" s="50">
        <v>7.5164551295011126</v>
      </c>
      <c r="K194" s="50">
        <v>1.6598013700000001</v>
      </c>
      <c r="L194" s="50">
        <f>I194-J194-K194</f>
        <v>33.144645503706435</v>
      </c>
      <c r="M194" s="51">
        <f>IF(OR(G194=0,L194=0),"N.A.",IF((((L194-G194)/G194))*100&gt;=500,"500&lt;",IF((((L194-G194)/G194))*100&lt;=-500,"&lt;-500",(((L194-G194)/G194))*100)))</f>
        <v>382.84574954558929</v>
      </c>
      <c r="N194" s="10"/>
      <c r="O194" s="10"/>
      <c r="P194" s="10"/>
      <c r="Q194" s="10"/>
    </row>
    <row r="195" spans="1:19" s="1" customFormat="1" ht="12.75" x14ac:dyDescent="0.2">
      <c r="A195" s="64">
        <v>225</v>
      </c>
      <c r="B195" s="65" t="s">
        <v>33</v>
      </c>
      <c r="C195" s="66" t="s">
        <v>222</v>
      </c>
      <c r="D195" s="50">
        <v>2.9844970833333337</v>
      </c>
      <c r="E195" s="50">
        <v>1.9321566666666667</v>
      </c>
      <c r="F195" s="50">
        <v>0.76371</v>
      </c>
      <c r="G195" s="50">
        <f>D195-E195-F195</f>
        <v>0.288630416666667</v>
      </c>
      <c r="H195" s="69"/>
      <c r="I195" s="50">
        <v>1</v>
      </c>
      <c r="J195" s="50">
        <v>1.7434855014182895</v>
      </c>
      <c r="K195" s="50">
        <v>0.76370568000000005</v>
      </c>
      <c r="L195" s="50">
        <f>I195-J195-K195</f>
        <v>-1.5071911814182894</v>
      </c>
      <c r="M195" s="51" t="str">
        <f>IF(OR(G195=0,L195=0),"N.A.",IF((((L195-G195)/G195))*100&gt;=500,"500&lt;",IF((((L195-G195)/G195))*100&lt;=-500,"&lt;-500",(((L195-G195)/G195))*100)))</f>
        <v>&lt;-500</v>
      </c>
      <c r="N195" s="10"/>
      <c r="O195" s="10"/>
    </row>
    <row r="196" spans="1:19" s="1" customFormat="1" ht="12.75" x14ac:dyDescent="0.2">
      <c r="A196" s="64">
        <v>226</v>
      </c>
      <c r="B196" s="65" t="s">
        <v>25</v>
      </c>
      <c r="C196" s="66" t="s">
        <v>223</v>
      </c>
      <c r="D196" s="50">
        <v>155.27386875000002</v>
      </c>
      <c r="E196" s="50">
        <v>116.98286858333331</v>
      </c>
      <c r="F196" s="50">
        <v>0</v>
      </c>
      <c r="G196" s="50">
        <f>D196-E196-F196</f>
        <v>38.291000166666706</v>
      </c>
      <c r="H196" s="69"/>
      <c r="I196" s="50">
        <v>0</v>
      </c>
      <c r="J196" s="50">
        <v>0</v>
      </c>
      <c r="K196" s="50">
        <v>0</v>
      </c>
      <c r="L196" s="50">
        <f>I196-J196-K196</f>
        <v>0</v>
      </c>
      <c r="M196" s="51" t="str">
        <f>IF(OR(G196=0,L196=0),"N.A.",IF((((L196-G196)/G196))*100&gt;=500,"500&lt;",IF((((L196-G196)/G196))*100&lt;=-500,"&lt;-500",(((L196-G196)/G196))*100)))</f>
        <v>N.A.</v>
      </c>
      <c r="N196" s="10"/>
      <c r="O196" s="10"/>
    </row>
    <row r="197" spans="1:19" s="1" customFormat="1" ht="12.75" x14ac:dyDescent="0.2">
      <c r="A197" s="64">
        <v>227</v>
      </c>
      <c r="B197" s="65" t="s">
        <v>21</v>
      </c>
      <c r="C197" s="66" t="s">
        <v>224</v>
      </c>
      <c r="D197" s="50">
        <v>333.35390549999994</v>
      </c>
      <c r="E197" s="50">
        <v>172.67209508333332</v>
      </c>
      <c r="F197" s="50">
        <v>65.357699999999994</v>
      </c>
      <c r="G197" s="50">
        <f>D197-E197-F197</f>
        <v>95.324110416666628</v>
      </c>
      <c r="H197" s="69"/>
      <c r="I197" s="50">
        <v>207.49712153679246</v>
      </c>
      <c r="J197" s="50">
        <v>218.07409782777776</v>
      </c>
      <c r="K197" s="50">
        <v>59.095042300000003</v>
      </c>
      <c r="L197" s="50">
        <f>I197-J197-K197</f>
        <v>-69.672018590985303</v>
      </c>
      <c r="M197" s="51">
        <f>IF(OR(G197=0,L197=0),"N.A.",IF((((L197-G197)/G197))*100&gt;=500,"500&lt;",IF((((L197-G197)/G197))*100&lt;=-500,"&lt;-500",(((L197-G197)/G197))*100)))</f>
        <v>-173.08960795589414</v>
      </c>
      <c r="N197" s="10"/>
      <c r="O197" s="10"/>
    </row>
    <row r="198" spans="1:19" s="1" customFormat="1" ht="12.75" x14ac:dyDescent="0.2">
      <c r="A198" s="64">
        <v>228</v>
      </c>
      <c r="B198" s="65" t="s">
        <v>33</v>
      </c>
      <c r="C198" s="66" t="s">
        <v>225</v>
      </c>
      <c r="D198" s="50">
        <v>40.166129666666656</v>
      </c>
      <c r="E198" s="50">
        <v>25.854745999999999</v>
      </c>
      <c r="F198" s="50">
        <v>13.321572</v>
      </c>
      <c r="G198" s="50">
        <f>D198-E198-F198</f>
        <v>0.98981166666665743</v>
      </c>
      <c r="H198" s="69"/>
      <c r="I198" s="50">
        <v>229.41526515046937</v>
      </c>
      <c r="J198" s="50">
        <v>28.957187104079793</v>
      </c>
      <c r="K198" s="50">
        <v>10.952046759999998</v>
      </c>
      <c r="L198" s="50">
        <f>I198-J198-K198</f>
        <v>189.50603128638957</v>
      </c>
      <c r="M198" s="51" t="str">
        <f>IF(OR(G198=0,L198=0),"N.A.",IF((((L198-G198)/G198))*100&gt;=500,"500&lt;",IF((((L198-G198)/G198))*100&lt;=-500,"&lt;-500",(((L198-G198)/G198))*100)))</f>
        <v>500&lt;</v>
      </c>
    </row>
    <row r="199" spans="1:19" s="1" customFormat="1" ht="12.75" x14ac:dyDescent="0.2">
      <c r="A199" s="64">
        <v>229</v>
      </c>
      <c r="B199" s="65" t="s">
        <v>31</v>
      </c>
      <c r="C199" s="66" t="s">
        <v>226</v>
      </c>
      <c r="D199" s="50">
        <v>1124.8921300833333</v>
      </c>
      <c r="E199" s="50">
        <v>316.99485966666657</v>
      </c>
      <c r="F199" s="50">
        <v>0</v>
      </c>
      <c r="G199" s="50">
        <f>D199-E199-F199</f>
        <v>807.89727041666674</v>
      </c>
      <c r="H199" s="69"/>
      <c r="I199" s="50">
        <v>237.62770658999997</v>
      </c>
      <c r="J199" s="50">
        <v>289.54244489461536</v>
      </c>
      <c r="K199" s="50">
        <v>42.917277489999996</v>
      </c>
      <c r="L199" s="50">
        <f>I199-J199-K199</f>
        <v>-94.832015794615387</v>
      </c>
      <c r="M199" s="51">
        <f>IF(OR(G199=0,L199=0),"N.A.",IF((((L199-G199)/G199))*100&gt;=500,"500&lt;",IF((((L199-G199)/G199))*100&lt;=-500,"&lt;-500",(((L199-G199)/G199))*100)))</f>
        <v>-111.73812801047174</v>
      </c>
    </row>
    <row r="200" spans="1:19" s="1" customFormat="1" ht="12.75" x14ac:dyDescent="0.2">
      <c r="A200" s="64">
        <v>231</v>
      </c>
      <c r="B200" s="65" t="s">
        <v>125</v>
      </c>
      <c r="C200" s="66" t="s">
        <v>227</v>
      </c>
      <c r="D200" s="50">
        <v>27.442800000000005</v>
      </c>
      <c r="E200" s="50">
        <v>5.1643090000000003</v>
      </c>
      <c r="F200" s="50">
        <v>2.5396030000000001</v>
      </c>
      <c r="G200" s="50">
        <f>D200-E200-F200</f>
        <v>19.738888000000006</v>
      </c>
      <c r="H200" s="69"/>
      <c r="I200" s="50">
        <v>42.670814505381706</v>
      </c>
      <c r="J200" s="50">
        <v>14.915649845244946</v>
      </c>
      <c r="K200" s="50">
        <v>2.2340975200000002</v>
      </c>
      <c r="L200" s="50">
        <f>I200-J200-K200</f>
        <v>25.521067140136761</v>
      </c>
      <c r="M200" s="51">
        <f>IF(OR(G200=0,L200=0),"N.A.",IF((((L200-G200)/G200))*100&gt;=500,"500&lt;",IF((((L200-G200)/G200))*100&lt;=-500,"&lt;-500",(((L200-G200)/G200))*100)))</f>
        <v>29.293337801687475</v>
      </c>
    </row>
    <row r="201" spans="1:19" s="1" customFormat="1" ht="12.75" x14ac:dyDescent="0.2">
      <c r="A201" s="64">
        <v>233</v>
      </c>
      <c r="B201" s="65" t="s">
        <v>125</v>
      </c>
      <c r="C201" s="66" t="s">
        <v>228</v>
      </c>
      <c r="D201" s="50">
        <v>57.669542333333332</v>
      </c>
      <c r="E201" s="50">
        <v>13.719155083333334</v>
      </c>
      <c r="F201" s="50">
        <v>3.3931910000000003</v>
      </c>
      <c r="G201" s="50">
        <f>D201-E201-F201</f>
        <v>40.557196249999997</v>
      </c>
      <c r="H201" s="69"/>
      <c r="I201" s="50">
        <v>27.327235337767927</v>
      </c>
      <c r="J201" s="50">
        <v>11.167335249056606</v>
      </c>
      <c r="K201" s="50">
        <v>2.9850020499999999</v>
      </c>
      <c r="L201" s="50">
        <f>I201-J201-K201</f>
        <v>13.174898038711321</v>
      </c>
      <c r="M201" s="51">
        <f>IF(OR(G201=0,L201=0),"N.A.",IF((((L201-G201)/G201))*100&gt;=500,"500&lt;",IF((((L201-G201)/G201))*100&lt;=-500,"&lt;-500",(((L201-G201)/G201))*100)))</f>
        <v>-67.515264227094292</v>
      </c>
    </row>
    <row r="202" spans="1:19" s="1" customFormat="1" ht="12.75" x14ac:dyDescent="0.2">
      <c r="A202" s="64">
        <v>235</v>
      </c>
      <c r="B202" s="65" t="s">
        <v>25</v>
      </c>
      <c r="C202" s="66" t="s">
        <v>229</v>
      </c>
      <c r="D202" s="50">
        <v>391.85685000000012</v>
      </c>
      <c r="E202" s="50">
        <v>329.3591130833334</v>
      </c>
      <c r="F202" s="50">
        <v>0</v>
      </c>
      <c r="G202" s="50">
        <f>D202-E202-F202</f>
        <v>62.497736916666724</v>
      </c>
      <c r="H202" s="69"/>
      <c r="I202" s="50">
        <v>154.93953573445378</v>
      </c>
      <c r="J202" s="50">
        <v>59.522984990000005</v>
      </c>
      <c r="K202" s="50">
        <v>13.133579560000001</v>
      </c>
      <c r="L202" s="50">
        <f>I202-J202-K202</f>
        <v>82.282971184453785</v>
      </c>
      <c r="M202" s="51">
        <f>IF(OR(G202=0,L202=0),"N.A.",IF((((L202-G202)/G202))*100&gt;=500,"500&lt;",IF((((L202-G202)/G202))*100&lt;=-500,"&lt;-500",(((L202-G202)/G202))*100)))</f>
        <v>31.657521126194233</v>
      </c>
    </row>
    <row r="203" spans="1:19" s="1" customFormat="1" ht="12.75" x14ac:dyDescent="0.2">
      <c r="A203" s="64">
        <v>236</v>
      </c>
      <c r="B203" s="65" t="s">
        <v>25</v>
      </c>
      <c r="C203" s="66" t="s">
        <v>230</v>
      </c>
      <c r="D203" s="50">
        <v>1127.2496583333336</v>
      </c>
      <c r="E203" s="50">
        <v>732.3196689166665</v>
      </c>
      <c r="F203" s="50">
        <v>60.734705000000005</v>
      </c>
      <c r="G203" s="50">
        <f>D203-E203-F203</f>
        <v>334.19528441666711</v>
      </c>
      <c r="H203" s="69"/>
      <c r="I203" s="50">
        <v>567.30599832666064</v>
      </c>
      <c r="J203" s="50">
        <v>496.12464042230886</v>
      </c>
      <c r="K203" s="50">
        <v>60.734705139999996</v>
      </c>
      <c r="L203" s="50">
        <f>I203-J203-K203</f>
        <v>10.446652764351789</v>
      </c>
      <c r="M203" s="51">
        <f>IF(OR(G203=0,L203=0),"N.A.",IF((((L203-G203)/G203))*100&gt;=500,"500&lt;",IF((((L203-G203)/G203))*100&lt;=-500,"&lt;-500",(((L203-G203)/G203))*100)))</f>
        <v>-96.874087322151709</v>
      </c>
    </row>
    <row r="204" spans="1:19" s="1" customFormat="1" ht="12.75" x14ac:dyDescent="0.2">
      <c r="A204" s="64">
        <v>242</v>
      </c>
      <c r="B204" s="65" t="s">
        <v>37</v>
      </c>
      <c r="C204" s="66" t="s">
        <v>231</v>
      </c>
      <c r="D204" s="50">
        <v>1256.7925406666666</v>
      </c>
      <c r="E204" s="50">
        <v>682.64508291666664</v>
      </c>
      <c r="F204" s="50">
        <v>4.9023809999999992</v>
      </c>
      <c r="G204" s="50">
        <f>D204-E204-F204</f>
        <v>569.24507674999995</v>
      </c>
      <c r="H204" s="69"/>
      <c r="I204" s="50">
        <v>102.67932787430695</v>
      </c>
      <c r="J204" s="50">
        <v>33.140907440561371</v>
      </c>
      <c r="K204" s="50">
        <v>4.5146755699999996</v>
      </c>
      <c r="L204" s="50">
        <f>I204-J204-K204</f>
        <v>65.023744863745591</v>
      </c>
      <c r="M204" s="51">
        <f>IF(OR(G204=0,L204=0),"N.A.",IF((((L204-G204)/G204))*100&gt;=500,"500&lt;",IF((((L204-G204)/G204))*100&lt;=-500,"&lt;-500",(((L204-G204)/G204))*100)))</f>
        <v>-88.57719679632774</v>
      </c>
    </row>
    <row r="205" spans="1:19" s="1" customFormat="1" ht="12.75" x14ac:dyDescent="0.2">
      <c r="A205" s="64">
        <v>243</v>
      </c>
      <c r="B205" s="65" t="s">
        <v>37</v>
      </c>
      <c r="C205" s="66" t="s">
        <v>232</v>
      </c>
      <c r="D205" s="50">
        <v>978.19641149999995</v>
      </c>
      <c r="E205" s="50">
        <v>455.75724266666663</v>
      </c>
      <c r="F205" s="50">
        <v>1.7781629999999999</v>
      </c>
      <c r="G205" s="50">
        <f>D205-E205-F205</f>
        <v>520.66100583333332</v>
      </c>
      <c r="H205" s="69"/>
      <c r="I205" s="50">
        <v>44.514607157233513</v>
      </c>
      <c r="J205" s="50">
        <v>17.334131573205632</v>
      </c>
      <c r="K205" s="50">
        <v>3.2227785199999994</v>
      </c>
      <c r="L205" s="50">
        <f>I205-J205-K205</f>
        <v>23.957697064027883</v>
      </c>
      <c r="M205" s="51">
        <f>IF(OR(G205=0,L205=0),"N.A.",IF((((L205-G205)/G205))*100&gt;=500,"500&lt;",IF((((L205-G205)/G205))*100&lt;=-500,"&lt;-500",(((L205-G205)/G205))*100)))</f>
        <v>-95.398599703912353</v>
      </c>
    </row>
    <row r="206" spans="1:19" s="1" customFormat="1" ht="12.75" x14ac:dyDescent="0.2">
      <c r="A206" s="64">
        <v>244</v>
      </c>
      <c r="B206" s="65" t="s">
        <v>37</v>
      </c>
      <c r="C206" s="66" t="s">
        <v>233</v>
      </c>
      <c r="D206" s="50">
        <v>3047.4867536666666</v>
      </c>
      <c r="E206" s="50">
        <v>2009.5975362499996</v>
      </c>
      <c r="F206" s="50">
        <v>12.419817</v>
      </c>
      <c r="G206" s="50">
        <f>D206-E206-F206</f>
        <v>1025.469400416667</v>
      </c>
      <c r="H206" s="69"/>
      <c r="I206" s="50">
        <v>153.70492409113515</v>
      </c>
      <c r="J206" s="50">
        <v>53.497916827126588</v>
      </c>
      <c r="K206" s="50">
        <v>12.414856859999999</v>
      </c>
      <c r="L206" s="50">
        <f>I206-J206-K206</f>
        <v>87.792150404008567</v>
      </c>
      <c r="M206" s="51">
        <f>IF(OR(G206=0,L206=0),"N.A.",IF((((L206-G206)/G206))*100&gt;=500,"500&lt;",IF((((L206-G206)/G206))*100&lt;=-500,"&lt;-500",(((L206-G206)/G206))*100)))</f>
        <v>-91.438832756166406</v>
      </c>
    </row>
    <row r="207" spans="1:19" s="1" customFormat="1" ht="12.75" x14ac:dyDescent="0.2">
      <c r="A207" s="64">
        <v>245</v>
      </c>
      <c r="B207" s="65" t="s">
        <v>37</v>
      </c>
      <c r="C207" s="66" t="s">
        <v>234</v>
      </c>
      <c r="D207" s="50">
        <v>1653.7325805000003</v>
      </c>
      <c r="E207" s="50">
        <v>1149.3606398333334</v>
      </c>
      <c r="F207" s="50">
        <v>9.9701779999999989</v>
      </c>
      <c r="G207" s="50">
        <f>D207-E207-F207</f>
        <v>494.40176266666691</v>
      </c>
      <c r="H207" s="69"/>
      <c r="I207" s="50">
        <v>135.90027322033779</v>
      </c>
      <c r="J207" s="50">
        <v>49.046923647473562</v>
      </c>
      <c r="K207" s="50">
        <v>17.15919147</v>
      </c>
      <c r="L207" s="50">
        <f>I207-J207-K207</f>
        <v>69.694158102864236</v>
      </c>
      <c r="M207" s="51">
        <f>IF(OR(G207=0,L207=0),"N.A.",IF((((L207-G207)/G207))*100&gt;=500,"500&lt;",IF((((L207-G207)/G207))*100&lt;=-500,"&lt;-500",(((L207-G207)/G207))*100)))</f>
        <v>-85.903335431703738</v>
      </c>
    </row>
    <row r="208" spans="1:19" s="1" customFormat="1" ht="12.75" x14ac:dyDescent="0.2">
      <c r="A208" s="64">
        <v>247</v>
      </c>
      <c r="B208" s="65" t="s">
        <v>125</v>
      </c>
      <c r="C208" s="66" t="s">
        <v>235</v>
      </c>
      <c r="D208" s="50">
        <v>48.105749999999993</v>
      </c>
      <c r="E208" s="50">
        <v>26.415423000000004</v>
      </c>
      <c r="F208" s="50">
        <v>0.87661800000000012</v>
      </c>
      <c r="G208" s="50">
        <f>D208-E208-F208</f>
        <v>20.813708999999989</v>
      </c>
      <c r="H208" s="69"/>
      <c r="I208" s="50">
        <v>70.868596830526471</v>
      </c>
      <c r="J208" s="50">
        <v>22.497436747970042</v>
      </c>
      <c r="K208" s="50">
        <v>11.02555327</v>
      </c>
      <c r="L208" s="50">
        <f>I208-J208-K208</f>
        <v>37.345606812556426</v>
      </c>
      <c r="M208" s="51">
        <f>IF(OR(G208=0,L208=0),"N.A.",IF((((L208-G208)/G208))*100&gt;=500,"500&lt;",IF((((L208-G208)/G208))*100&lt;=-500,"&lt;-500",(((L208-G208)/G208))*100)))</f>
        <v>79.427928066816193</v>
      </c>
    </row>
    <row r="209" spans="1:13" s="1" customFormat="1" ht="12.75" x14ac:dyDescent="0.2">
      <c r="A209" s="64">
        <v>248</v>
      </c>
      <c r="B209" s="65" t="s">
        <v>125</v>
      </c>
      <c r="C209" s="66" t="s">
        <v>236</v>
      </c>
      <c r="D209" s="50">
        <v>166.63585766666668</v>
      </c>
      <c r="E209" s="50">
        <v>78.416810250000012</v>
      </c>
      <c r="F209" s="50">
        <v>36.897117000000001</v>
      </c>
      <c r="G209" s="50">
        <f>D209-E209-F209</f>
        <v>51.321930416666667</v>
      </c>
      <c r="H209" s="69"/>
      <c r="I209" s="50">
        <v>214.3208872757817</v>
      </c>
      <c r="J209" s="50">
        <v>75.469803179923304</v>
      </c>
      <c r="K209" s="50">
        <v>35.391237449999998</v>
      </c>
      <c r="L209" s="50">
        <f>I209-J209-K209</f>
        <v>103.45984664585839</v>
      </c>
      <c r="M209" s="51">
        <f>IF(OR(G209=0,L209=0),"N.A.",IF((((L209-G209)/G209))*100&gt;=500,"500&lt;",IF((((L209-G209)/G209))*100&lt;=-500,"&lt;-500",(((L209-G209)/G209))*100)))</f>
        <v>101.5899359316774</v>
      </c>
    </row>
    <row r="210" spans="1:13" s="1" customFormat="1" ht="12.75" x14ac:dyDescent="0.2">
      <c r="A210" s="64">
        <v>249</v>
      </c>
      <c r="B210" s="65" t="s">
        <v>125</v>
      </c>
      <c r="C210" s="66" t="s">
        <v>237</v>
      </c>
      <c r="D210" s="50">
        <v>147.27404999999999</v>
      </c>
      <c r="E210" s="50">
        <v>36.155700000000003</v>
      </c>
      <c r="F210" s="50">
        <v>0</v>
      </c>
      <c r="G210" s="50">
        <f>D210-E210-F210</f>
        <v>111.11834999999999</v>
      </c>
      <c r="H210" s="69"/>
      <c r="I210" s="50">
        <v>54.434667936162292</v>
      </c>
      <c r="J210" s="50">
        <v>16.087662557947326</v>
      </c>
      <c r="K210" s="50">
        <v>3.5899812499999997</v>
      </c>
      <c r="L210" s="50">
        <f>I210-J210-K210</f>
        <v>34.757024128214965</v>
      </c>
      <c r="M210" s="51">
        <f>IF(OR(G210=0,L210=0),"N.A.",IF((((L210-G210)/G210))*100&gt;=500,"500&lt;",IF((((L210-G210)/G210))*100&lt;=-500,"&lt;-500",(((L210-G210)/G210))*100)))</f>
        <v>-68.720716129950659</v>
      </c>
    </row>
    <row r="211" spans="1:13" s="1" customFormat="1" ht="12.75" x14ac:dyDescent="0.2">
      <c r="A211" s="64">
        <v>250</v>
      </c>
      <c r="B211" s="65" t="s">
        <v>125</v>
      </c>
      <c r="C211" s="66" t="s">
        <v>238</v>
      </c>
      <c r="D211" s="50">
        <v>116.68481091666665</v>
      </c>
      <c r="E211" s="50">
        <v>89.111981916666679</v>
      </c>
      <c r="F211" s="50">
        <v>20.325772000000001</v>
      </c>
      <c r="G211" s="50">
        <f>D211-E211-F211</f>
        <v>7.2470569999999697</v>
      </c>
      <c r="H211" s="69"/>
      <c r="I211" s="50">
        <v>258.40317454929971</v>
      </c>
      <c r="J211" s="50">
        <v>86.355256456675107</v>
      </c>
      <c r="K211" s="50">
        <v>18.681260959999999</v>
      </c>
      <c r="L211" s="50">
        <f>I211-J211-K211</f>
        <v>153.3666571326246</v>
      </c>
      <c r="M211" s="51" t="str">
        <f>IF(OR(G211=0,L211=0),"N.A.",IF((((L211-G211)/G211))*100&gt;=500,"500&lt;",IF((((L211-G211)/G211))*100&lt;=-500,"&lt;-500",(((L211-G211)/G211))*100)))</f>
        <v>500&lt;</v>
      </c>
    </row>
    <row r="212" spans="1:13" s="1" customFormat="1" ht="12.75" x14ac:dyDescent="0.2">
      <c r="A212" s="64">
        <v>251</v>
      </c>
      <c r="B212" s="65" t="s">
        <v>37</v>
      </c>
      <c r="C212" s="66" t="s">
        <v>239</v>
      </c>
      <c r="D212" s="50">
        <v>375.50012133333325</v>
      </c>
      <c r="E212" s="50">
        <v>207.78609408333335</v>
      </c>
      <c r="F212" s="50">
        <v>0</v>
      </c>
      <c r="G212" s="50">
        <f>D212-E212-F212</f>
        <v>167.7140272499999</v>
      </c>
      <c r="H212" s="69"/>
      <c r="I212" s="50">
        <v>37.690810725093392</v>
      </c>
      <c r="J212" s="50">
        <v>15.349540516709805</v>
      </c>
      <c r="K212" s="50">
        <v>4.0741434400000003</v>
      </c>
      <c r="L212" s="50">
        <f>I212-J212-K212</f>
        <v>18.267126768383587</v>
      </c>
      <c r="M212" s="51">
        <f>IF(OR(G212=0,L212=0),"N.A.",IF((((L212-G212)/G212))*100&gt;=500,"500&lt;",IF((((L212-G212)/G212))*100&lt;=-500,"&lt;-500",(((L212-G212)/G212))*100)))</f>
        <v>-89.108169979632052</v>
      </c>
    </row>
    <row r="213" spans="1:13" s="1" customFormat="1" ht="24" x14ac:dyDescent="0.2">
      <c r="A213" s="64">
        <v>252</v>
      </c>
      <c r="B213" s="65" t="s">
        <v>37</v>
      </c>
      <c r="C213" s="68" t="s">
        <v>240</v>
      </c>
      <c r="D213" s="50">
        <v>23.991451916666669</v>
      </c>
      <c r="E213" s="50">
        <v>19.336686166666667</v>
      </c>
      <c r="F213" s="50">
        <v>2.5448029999999995</v>
      </c>
      <c r="G213" s="50">
        <f>D213-E213-F213</f>
        <v>2.1099627500000033</v>
      </c>
      <c r="H213" s="69"/>
      <c r="I213" s="50">
        <v>53.73309500186604</v>
      </c>
      <c r="J213" s="50">
        <v>17.383167773768854</v>
      </c>
      <c r="K213" s="50">
        <v>2.3435240299999998</v>
      </c>
      <c r="L213" s="50">
        <f>I213-J213-K213</f>
        <v>34.006403198097189</v>
      </c>
      <c r="M213" s="51" t="str">
        <f>IF(OR(G213=0,L213=0),"N.A.",IF((((L213-G213)/G213))*100&gt;=500,"500&lt;",IF((((L213-G213)/G213))*100&lt;=-500,"&lt;-500",(((L213-G213)/G213))*100)))</f>
        <v>500&lt;</v>
      </c>
    </row>
    <row r="214" spans="1:13" s="1" customFormat="1" ht="12.75" x14ac:dyDescent="0.2">
      <c r="A214" s="64">
        <v>253</v>
      </c>
      <c r="B214" s="65" t="s">
        <v>37</v>
      </c>
      <c r="C214" s="66" t="s">
        <v>241</v>
      </c>
      <c r="D214" s="50">
        <v>900.61157358333344</v>
      </c>
      <c r="E214" s="50">
        <v>567.55093466666676</v>
      </c>
      <c r="F214" s="50">
        <v>3.4838360000000002</v>
      </c>
      <c r="G214" s="50">
        <f>D214-E214-F214</f>
        <v>329.57680291666668</v>
      </c>
      <c r="H214" s="69"/>
      <c r="I214" s="50">
        <v>40.092837291981262</v>
      </c>
      <c r="J214" s="50">
        <v>11.998705214081808</v>
      </c>
      <c r="K214" s="50">
        <v>3.4838358499999993</v>
      </c>
      <c r="L214" s="50">
        <f>I214-J214-K214</f>
        <v>24.610296227899454</v>
      </c>
      <c r="M214" s="51">
        <f>IF(OR(G214=0,L214=0),"N.A.",IF((((L214-G214)/G214))*100&gt;=500,"500&lt;",IF((((L214-G214)/G214))*100&lt;=-500,"&lt;-500",(((L214-G214)/G214))*100)))</f>
        <v>-92.532758370703021</v>
      </c>
    </row>
    <row r="215" spans="1:13" s="1" customFormat="1" ht="12.75" x14ac:dyDescent="0.2">
      <c r="A215" s="64">
        <v>259</v>
      </c>
      <c r="B215" s="65" t="s">
        <v>37</v>
      </c>
      <c r="C215" s="66" t="s">
        <v>242</v>
      </c>
      <c r="D215" s="50">
        <v>1712.6323829999999</v>
      </c>
      <c r="E215" s="50">
        <v>847.16040291666673</v>
      </c>
      <c r="F215" s="50">
        <v>0</v>
      </c>
      <c r="G215" s="50">
        <f>D215-E215-F215</f>
        <v>865.47198008333316</v>
      </c>
      <c r="H215" s="69"/>
      <c r="I215" s="50">
        <v>28.706095506476654</v>
      </c>
      <c r="J215" s="50">
        <v>10.298092969912112</v>
      </c>
      <c r="K215" s="50">
        <v>1.5526432299999999</v>
      </c>
      <c r="L215" s="50">
        <f>I215-J215-K215</f>
        <v>16.855359306564541</v>
      </c>
      <c r="M215" s="51">
        <f>IF(OR(G215=0,L215=0),"N.A.",IF((((L215-G215)/G215))*100&gt;=500,"500&lt;",IF((((L215-G215)/G215))*100&lt;=-500,"&lt;-500",(((L215-G215)/G215))*100)))</f>
        <v>-98.05246620405417</v>
      </c>
    </row>
    <row r="216" spans="1:13" s="1" customFormat="1" ht="12.75" x14ac:dyDescent="0.2">
      <c r="A216" s="64">
        <v>260</v>
      </c>
      <c r="B216" s="65" t="s">
        <v>37</v>
      </c>
      <c r="C216" s="66" t="s">
        <v>243</v>
      </c>
      <c r="D216" s="50">
        <v>735.14320091666673</v>
      </c>
      <c r="E216" s="50">
        <v>491.32892691666655</v>
      </c>
      <c r="F216" s="50">
        <v>0</v>
      </c>
      <c r="G216" s="50">
        <f>D216-E216-F216</f>
        <v>243.81427400000018</v>
      </c>
      <c r="H216" s="69"/>
      <c r="I216" s="50">
        <v>19.995592278785079</v>
      </c>
      <c r="J216" s="50">
        <v>6.2192669653995543</v>
      </c>
      <c r="K216" s="50">
        <v>0.34567275000000003</v>
      </c>
      <c r="L216" s="50">
        <f>I216-J216-K216</f>
        <v>13.430652563385523</v>
      </c>
      <c r="M216" s="51">
        <f>IF(OR(G216=0,L216=0),"N.A.",IF((((L216-G216)/G216))*100&gt;=500,"500&lt;",IF((((L216-G216)/G216))*100&lt;=-500,"&lt;-500",(((L216-G216)/G216))*100)))</f>
        <v>-94.491441233918266</v>
      </c>
    </row>
    <row r="217" spans="1:13" s="1" customFormat="1" ht="12.75" x14ac:dyDescent="0.2">
      <c r="A217" s="64">
        <v>261</v>
      </c>
      <c r="B217" s="65" t="s">
        <v>89</v>
      </c>
      <c r="C217" s="66" t="s">
        <v>244</v>
      </c>
      <c r="D217" s="50">
        <v>5844.6696000000002</v>
      </c>
      <c r="E217" s="50">
        <v>4992.3521629999987</v>
      </c>
      <c r="F217" s="50">
        <v>0</v>
      </c>
      <c r="G217" s="50">
        <f>D217-E217-F217</f>
        <v>852.31743700000152</v>
      </c>
      <c r="H217" s="69"/>
      <c r="I217" s="50">
        <v>0</v>
      </c>
      <c r="J217" s="50">
        <v>0</v>
      </c>
      <c r="K217" s="50">
        <v>0</v>
      </c>
      <c r="L217" s="50">
        <f>I217-J217-K217</f>
        <v>0</v>
      </c>
      <c r="M217" s="51" t="str">
        <f>IF(OR(G217=0,L217=0),"N.A.",IF((((L217-G217)/G217))*100&gt;=500,"500&lt;",IF((((L217-G217)/G217))*100&lt;=-500,"&lt;-500",(((L217-G217)/G217))*100)))</f>
        <v>N.A.</v>
      </c>
    </row>
    <row r="218" spans="1:13" s="1" customFormat="1" ht="12.75" x14ac:dyDescent="0.2">
      <c r="A218" s="64">
        <v>262</v>
      </c>
      <c r="B218" s="65" t="s">
        <v>125</v>
      </c>
      <c r="C218" s="66" t="s">
        <v>245</v>
      </c>
      <c r="D218" s="50">
        <v>103.76519999999999</v>
      </c>
      <c r="E218" s="50">
        <v>55.670028999999992</v>
      </c>
      <c r="F218" s="50">
        <v>10.937011</v>
      </c>
      <c r="G218" s="50">
        <f>D218-E218-F218</f>
        <v>37.158160000000002</v>
      </c>
      <c r="H218" s="69"/>
      <c r="I218" s="50">
        <v>97.824247487095306</v>
      </c>
      <c r="J218" s="50">
        <v>31.162950312674049</v>
      </c>
      <c r="K218" s="50">
        <v>17.562790379999999</v>
      </c>
      <c r="L218" s="50">
        <f>I218-J218-K218</f>
        <v>49.098506794421269</v>
      </c>
      <c r="M218" s="51">
        <f>IF(OR(G218=0,L218=0),"N.A.",IF((((L218-G218)/G218))*100&gt;=500,"500&lt;",IF((((L218-G218)/G218))*100&lt;=-500,"&lt;-500",(((L218-G218)/G218))*100)))</f>
        <v>32.133848377910169</v>
      </c>
    </row>
    <row r="219" spans="1:13" s="1" customFormat="1" ht="12.75" x14ac:dyDescent="0.2">
      <c r="A219" s="64">
        <v>264</v>
      </c>
      <c r="B219" s="65" t="s">
        <v>23</v>
      </c>
      <c r="C219" s="66" t="s">
        <v>246</v>
      </c>
      <c r="D219" s="50">
        <v>5623.2260470833344</v>
      </c>
      <c r="E219" s="50">
        <v>3780.7426845833343</v>
      </c>
      <c r="F219" s="50">
        <v>0</v>
      </c>
      <c r="G219" s="50">
        <f>D219-E219-F219</f>
        <v>1842.4833625000001</v>
      </c>
      <c r="H219" s="69"/>
      <c r="I219" s="50">
        <v>0</v>
      </c>
      <c r="J219" s="50">
        <v>0</v>
      </c>
      <c r="K219" s="50">
        <v>0</v>
      </c>
      <c r="L219" s="50">
        <f>I219-J219-K219</f>
        <v>0</v>
      </c>
      <c r="M219" s="51" t="str">
        <f>IF(OR(G219=0,L219=0),"N.A.",IF((((L219-G219)/G219))*100&gt;=500,"500&lt;",IF((((L219-G219)/G219))*100&lt;=-500,"&lt;-500",(((L219-G219)/G219))*100)))</f>
        <v>N.A.</v>
      </c>
    </row>
    <row r="220" spans="1:13" s="1" customFormat="1" ht="12.75" x14ac:dyDescent="0.2">
      <c r="A220" s="64">
        <v>267</v>
      </c>
      <c r="B220" s="65" t="s">
        <v>125</v>
      </c>
      <c r="C220" s="66" t="s">
        <v>247</v>
      </c>
      <c r="D220" s="50">
        <v>59.97914999999999</v>
      </c>
      <c r="E220" s="50">
        <v>0</v>
      </c>
      <c r="F220" s="50">
        <v>0</v>
      </c>
      <c r="G220" s="50">
        <f>D220-E220-F220</f>
        <v>59.97914999999999</v>
      </c>
      <c r="H220" s="69"/>
      <c r="I220" s="50">
        <v>0.99852646381371957</v>
      </c>
      <c r="J220" s="50">
        <v>0.55488524206817358</v>
      </c>
      <c r="K220" s="50">
        <v>1.338485E-2</v>
      </c>
      <c r="L220" s="50">
        <f>I220-J220-K220</f>
        <v>0.43025637174554598</v>
      </c>
      <c r="M220" s="51">
        <f>IF(OR(G220=0,L220=0),"N.A.",IF((((L220-G220)/G220))*100&gt;=500,"500&lt;",IF((((L220-G220)/G220))*100&lt;=-500,"&lt;-500",(((L220-G220)/G220))*100)))</f>
        <v>-99.282656770318439</v>
      </c>
    </row>
    <row r="221" spans="1:13" s="1" customFormat="1" ht="12.75" x14ac:dyDescent="0.2">
      <c r="A221" s="64">
        <v>274</v>
      </c>
      <c r="B221" s="65" t="s">
        <v>37</v>
      </c>
      <c r="C221" s="66" t="s">
        <v>248</v>
      </c>
      <c r="D221" s="50">
        <v>13933.388307666664</v>
      </c>
      <c r="E221" s="50">
        <v>7058.8362771666671</v>
      </c>
      <c r="F221" s="50">
        <v>0</v>
      </c>
      <c r="G221" s="50">
        <f>D221-E221-F221</f>
        <v>6874.5520304999973</v>
      </c>
      <c r="H221" s="69"/>
      <c r="I221" s="50">
        <v>131.63138815418472</v>
      </c>
      <c r="J221" s="50">
        <v>37.231910923484193</v>
      </c>
      <c r="K221" s="50">
        <v>2.2787146200000001</v>
      </c>
      <c r="L221" s="50">
        <f>I221-J221-K221</f>
        <v>92.120762610700524</v>
      </c>
      <c r="M221" s="51">
        <f>IF(OR(G221=0,L221=0),"N.A.",IF((((L221-G221)/G221))*100&gt;=500,"500&lt;",IF((((L221-G221)/G221))*100&lt;=-500,"&lt;-500",(((L221-G221)/G221))*100)))</f>
        <v>-98.659974319752138</v>
      </c>
    </row>
    <row r="222" spans="1:13" s="1" customFormat="1" ht="12.75" x14ac:dyDescent="0.2">
      <c r="A222" s="64">
        <v>275</v>
      </c>
      <c r="B222" s="65" t="s">
        <v>21</v>
      </c>
      <c r="C222" s="66" t="s">
        <v>249</v>
      </c>
      <c r="D222" s="50">
        <v>363.89539725000003</v>
      </c>
      <c r="E222" s="50">
        <v>157.09931533333332</v>
      </c>
      <c r="F222" s="50">
        <v>0</v>
      </c>
      <c r="G222" s="50">
        <f>D222-E222-F222</f>
        <v>206.79608191666671</v>
      </c>
      <c r="H222" s="69"/>
      <c r="I222" s="50">
        <v>0</v>
      </c>
      <c r="J222" s="50">
        <v>0</v>
      </c>
      <c r="K222" s="50">
        <v>0</v>
      </c>
      <c r="L222" s="50">
        <f>I222-J222-K222</f>
        <v>0</v>
      </c>
      <c r="M222" s="51" t="str">
        <f>IF(OR(G222=0,L222=0),"N.A.",IF((((L222-G222)/G222))*100&gt;=500,"500&lt;",IF((((L222-G222)/G222))*100&lt;=-500,"&lt;-500",(((L222-G222)/G222))*100)))</f>
        <v>N.A.</v>
      </c>
    </row>
    <row r="223" spans="1:13" s="1" customFormat="1" ht="12.75" x14ac:dyDescent="0.2">
      <c r="A223" s="64">
        <v>280</v>
      </c>
      <c r="B223" s="65" t="s">
        <v>125</v>
      </c>
      <c r="C223" s="66" t="s">
        <v>250</v>
      </c>
      <c r="D223" s="50">
        <v>4187.2232205833343</v>
      </c>
      <c r="E223" s="50">
        <v>2362.1744565833337</v>
      </c>
      <c r="F223" s="50">
        <v>0</v>
      </c>
      <c r="G223" s="50">
        <f>D223-E223-F223</f>
        <v>1825.0487640000006</v>
      </c>
      <c r="H223" s="69"/>
      <c r="I223" s="50">
        <v>0</v>
      </c>
      <c r="J223" s="50">
        <v>0</v>
      </c>
      <c r="K223" s="50">
        <v>0</v>
      </c>
      <c r="L223" s="50">
        <f>I223-J223-K223</f>
        <v>0</v>
      </c>
      <c r="M223" s="51" t="str">
        <f>IF(OR(G223=0,L223=0),"N.A.",IF((((L223-G223)/G223))*100&gt;=500,"500&lt;",IF((((L223-G223)/G223))*100&lt;=-500,"&lt;-500",(((L223-G223)/G223))*100)))</f>
        <v>N.A.</v>
      </c>
    </row>
    <row r="224" spans="1:13" s="1" customFormat="1" ht="12.75" x14ac:dyDescent="0.2">
      <c r="A224" s="64">
        <v>282</v>
      </c>
      <c r="B224" s="65" t="s">
        <v>125</v>
      </c>
      <c r="C224" s="66" t="s">
        <v>251</v>
      </c>
      <c r="D224" s="50">
        <v>1094.7796630833334</v>
      </c>
      <c r="E224" s="50">
        <v>533.40845249999995</v>
      </c>
      <c r="F224" s="50">
        <v>0</v>
      </c>
      <c r="G224" s="50">
        <f>D224-E224-F224</f>
        <v>561.37121058333344</v>
      </c>
      <c r="H224" s="69"/>
      <c r="I224" s="50">
        <v>0</v>
      </c>
      <c r="J224" s="50">
        <v>0</v>
      </c>
      <c r="K224" s="50">
        <v>0</v>
      </c>
      <c r="L224" s="50">
        <f>I224-J224-K224</f>
        <v>0</v>
      </c>
      <c r="M224" s="51" t="str">
        <f>IF(OR(G224=0,L224=0),"N.A.",IF((((L224-G224)/G224))*100&gt;=500,"500&lt;",IF((((L224-G224)/G224))*100&lt;=-500,"&lt;-500",(((L224-G224)/G224))*100)))</f>
        <v>N.A.</v>
      </c>
    </row>
    <row r="225" spans="1:13" s="1" customFormat="1" ht="12.75" x14ac:dyDescent="0.2">
      <c r="A225" s="64">
        <v>288</v>
      </c>
      <c r="B225" s="65" t="s">
        <v>125</v>
      </c>
      <c r="C225" s="66" t="s">
        <v>252</v>
      </c>
      <c r="D225" s="50">
        <v>549.0739943333333</v>
      </c>
      <c r="E225" s="50">
        <v>290.41868625000001</v>
      </c>
      <c r="F225" s="50">
        <v>0</v>
      </c>
      <c r="G225" s="50">
        <f>D225-E225-F225</f>
        <v>258.6553080833333</v>
      </c>
      <c r="H225" s="69"/>
      <c r="I225" s="50">
        <v>0</v>
      </c>
      <c r="J225" s="50">
        <v>0</v>
      </c>
      <c r="K225" s="50">
        <v>0</v>
      </c>
      <c r="L225" s="50">
        <f>I225-J225-K225</f>
        <v>0</v>
      </c>
      <c r="M225" s="51" t="str">
        <f>IF(OR(G225=0,L225=0),"N.A.",IF((((L225-G225)/G225))*100&gt;=500,"500&lt;",IF((((L225-G225)/G225))*100&lt;=-500,"&lt;-500",(((L225-G225)/G225))*100)))</f>
        <v>N.A.</v>
      </c>
    </row>
    <row r="226" spans="1:13" s="1" customFormat="1" ht="12.75" x14ac:dyDescent="0.2">
      <c r="A226" s="64">
        <v>293</v>
      </c>
      <c r="B226" s="65" t="s">
        <v>125</v>
      </c>
      <c r="C226" s="66" t="s">
        <v>253</v>
      </c>
      <c r="D226" s="50">
        <v>129.61410000000001</v>
      </c>
      <c r="E226" s="50">
        <v>71.441999999999993</v>
      </c>
      <c r="F226" s="50">
        <v>0</v>
      </c>
      <c r="G226" s="50">
        <f>D226-E226-F226</f>
        <v>58.172100000000015</v>
      </c>
      <c r="H226" s="69"/>
      <c r="I226" s="50">
        <v>0</v>
      </c>
      <c r="J226" s="50">
        <v>0</v>
      </c>
      <c r="K226" s="50">
        <v>0</v>
      </c>
      <c r="L226" s="50">
        <f>I226-J226-K226</f>
        <v>0</v>
      </c>
      <c r="M226" s="51" t="str">
        <f>IF(OR(G226=0,L226=0),"N.A.",IF((((L226-G226)/G226))*100&gt;=500,"500&lt;",IF((((L226-G226)/G226))*100&lt;=-500,"&lt;-500",(((L226-G226)/G226))*100)))</f>
        <v>N.A.</v>
      </c>
    </row>
    <row r="227" spans="1:13" s="1" customFormat="1" ht="12.75" x14ac:dyDescent="0.2">
      <c r="A227" s="64">
        <v>294</v>
      </c>
      <c r="B227" s="65" t="s">
        <v>125</v>
      </c>
      <c r="C227" s="66" t="s">
        <v>254</v>
      </c>
      <c r="D227" s="50">
        <v>153.93840000000003</v>
      </c>
      <c r="E227" s="50">
        <v>0</v>
      </c>
      <c r="F227" s="50">
        <v>0</v>
      </c>
      <c r="G227" s="50">
        <f>D227-E227-F227</f>
        <v>153.93840000000003</v>
      </c>
      <c r="H227" s="69"/>
      <c r="I227" s="50">
        <v>75.288388503239091</v>
      </c>
      <c r="J227" s="50">
        <v>28.621441234817041</v>
      </c>
      <c r="K227" s="50">
        <v>3.1844769400000001</v>
      </c>
      <c r="L227" s="50">
        <f>I227-J227-K227</f>
        <v>43.482470328422046</v>
      </c>
      <c r="M227" s="51">
        <f>IF(OR(G227=0,L227=0),"N.A.",IF((((L227-G227)/G227))*100&gt;=500,"500&lt;",IF((((L227-G227)/G227))*100&lt;=-500,"&lt;-500",(((L227-G227)/G227))*100)))</f>
        <v>-71.753330989264512</v>
      </c>
    </row>
    <row r="228" spans="1:13" s="1" customFormat="1" ht="12.75" x14ac:dyDescent="0.2">
      <c r="A228" s="64">
        <v>295</v>
      </c>
      <c r="B228" s="65" t="s">
        <v>125</v>
      </c>
      <c r="C228" s="66" t="s">
        <v>255</v>
      </c>
      <c r="D228" s="50">
        <v>61.561499999999995</v>
      </c>
      <c r="E228" s="50">
        <v>0</v>
      </c>
      <c r="F228" s="50">
        <v>0</v>
      </c>
      <c r="G228" s="50">
        <f>D228-E228-F228</f>
        <v>61.561499999999995</v>
      </c>
      <c r="H228" s="69"/>
      <c r="I228" s="50">
        <v>7.8556773916889444</v>
      </c>
      <c r="J228" s="50">
        <v>2.266438795197304</v>
      </c>
      <c r="K228" s="50">
        <v>5.6716679999999998E-2</v>
      </c>
      <c r="L228" s="50">
        <f>I228-J228-K228</f>
        <v>5.5325219164916399</v>
      </c>
      <c r="M228" s="51">
        <f>IF(OR(G228=0,L228=0),"N.A.",IF((((L228-G228)/G228))*100&gt;=500,"500&lt;",IF((((L228-G228)/G228))*100&lt;=-500,"&lt;-500",(((L228-G228)/G228))*100)))</f>
        <v>-91.013016387690953</v>
      </c>
    </row>
    <row r="229" spans="1:13" s="1" customFormat="1" ht="12.75" x14ac:dyDescent="0.2">
      <c r="A229" s="64">
        <v>305</v>
      </c>
      <c r="B229" s="65" t="s">
        <v>37</v>
      </c>
      <c r="C229" s="66" t="s">
        <v>256</v>
      </c>
      <c r="D229" s="50">
        <v>17.2788</v>
      </c>
      <c r="E229" s="50">
        <v>0</v>
      </c>
      <c r="F229" s="50">
        <v>0</v>
      </c>
      <c r="G229" s="50">
        <f>D229-E229-F229</f>
        <v>17.2788</v>
      </c>
      <c r="H229" s="69"/>
      <c r="I229" s="50">
        <v>0</v>
      </c>
      <c r="J229" s="50">
        <v>0</v>
      </c>
      <c r="K229" s="50">
        <v>0</v>
      </c>
      <c r="L229" s="50">
        <f>I229-J229-K229</f>
        <v>0</v>
      </c>
      <c r="M229" s="51" t="str">
        <f>IF(OR(G229=0,L229=0),"N.A.",IF((((L229-G229)/G229))*100&gt;=500,"500&lt;",IF((((L229-G229)/G229))*100&lt;=-500,"&lt;-500",(((L229-G229)/G229))*100)))</f>
        <v>N.A.</v>
      </c>
    </row>
    <row r="230" spans="1:13" s="1" customFormat="1" ht="13.5" thickBot="1" x14ac:dyDescent="0.25">
      <c r="A230" s="90">
        <v>309</v>
      </c>
      <c r="B230" s="91" t="s">
        <v>125</v>
      </c>
      <c r="C230" s="92" t="s">
        <v>257</v>
      </c>
      <c r="D230" s="93">
        <v>0</v>
      </c>
      <c r="E230" s="93">
        <v>0</v>
      </c>
      <c r="F230" s="93">
        <v>0</v>
      </c>
      <c r="G230" s="93">
        <f>D230-E230-F230</f>
        <v>0</v>
      </c>
      <c r="H230" s="94"/>
      <c r="I230" s="93">
        <v>0</v>
      </c>
      <c r="J230" s="93">
        <v>0</v>
      </c>
      <c r="K230" s="93">
        <v>0</v>
      </c>
      <c r="L230" s="93">
        <f>I230-J230-K230</f>
        <v>0</v>
      </c>
      <c r="M230" s="95" t="str">
        <f>IF(OR(G230=0,L230=0),"N.A.",IF((((L230-G230)/G230))*100&gt;=500,"500&lt;",IF((((L230-G230)/G230))*100&lt;=-500,"&lt;-500",(((L230-G230)/G230))*100)))</f>
        <v>N.A.</v>
      </c>
    </row>
    <row r="231" spans="1:13" s="1" customFormat="1" ht="15" customHeight="1" x14ac:dyDescent="0.2">
      <c r="A231" s="75" t="s">
        <v>258</v>
      </c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6"/>
    </row>
    <row r="232" spans="1:13" s="1" customFormat="1" ht="15" customHeight="1" x14ac:dyDescent="0.2">
      <c r="A232" s="77" t="s">
        <v>259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8"/>
    </row>
    <row r="233" spans="1:13" s="1" customFormat="1" ht="15" customHeight="1" x14ac:dyDescent="0.2">
      <c r="A233" s="77" t="s">
        <v>260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6"/>
    </row>
    <row r="234" spans="1:13" s="1" customFormat="1" ht="15" customHeight="1" x14ac:dyDescent="0.2">
      <c r="A234" s="79" t="s">
        <v>261</v>
      </c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80"/>
    </row>
    <row r="235" spans="1:13" s="1" customFormat="1" ht="15" customHeight="1" x14ac:dyDescent="0.2">
      <c r="A235" s="54"/>
      <c r="B235" s="56"/>
      <c r="C235" s="60"/>
      <c r="D235" s="76"/>
      <c r="E235" s="81"/>
      <c r="F235" s="81"/>
      <c r="G235" s="76"/>
      <c r="H235" s="82"/>
      <c r="I235" s="83"/>
      <c r="J235" s="83"/>
      <c r="K235" s="83"/>
      <c r="L235" s="76"/>
      <c r="M235" s="76"/>
    </row>
    <row r="236" spans="1:13" s="1" customFormat="1" ht="15" customHeight="1" x14ac:dyDescent="0.2">
      <c r="A236" s="6"/>
      <c r="B236" s="7"/>
      <c r="C236" s="8"/>
      <c r="D236" s="13"/>
      <c r="E236" s="15"/>
      <c r="F236" s="15"/>
      <c r="G236" s="13"/>
      <c r="H236" s="16"/>
      <c r="I236" s="17"/>
      <c r="J236" s="17"/>
      <c r="K236" s="17"/>
      <c r="L236" s="13"/>
      <c r="M236" s="13"/>
    </row>
    <row r="237" spans="1:13" s="1" customFormat="1" ht="15" customHeight="1" x14ac:dyDescent="0.2">
      <c r="A237" s="6"/>
      <c r="B237" s="7"/>
      <c r="C237" s="8"/>
      <c r="D237" s="13"/>
      <c r="E237" s="15"/>
      <c r="F237" s="15"/>
      <c r="G237" s="13"/>
      <c r="H237" s="16"/>
      <c r="I237" s="17"/>
      <c r="J237" s="17"/>
      <c r="K237" s="17"/>
      <c r="L237" s="13"/>
      <c r="M237" s="13"/>
    </row>
    <row r="238" spans="1:13" s="1" customFormat="1" ht="15" customHeight="1" x14ac:dyDescent="0.2">
      <c r="A238" s="6"/>
      <c r="B238" s="7"/>
      <c r="C238" s="8"/>
      <c r="D238" s="13"/>
      <c r="E238" s="15"/>
      <c r="F238" s="15"/>
      <c r="G238" s="13"/>
      <c r="H238" s="16"/>
      <c r="I238" s="17"/>
      <c r="J238" s="17"/>
      <c r="K238" s="17"/>
      <c r="L238" s="13"/>
      <c r="M238" s="13"/>
    </row>
    <row r="239" spans="1:13" s="1" customFormat="1" ht="15" customHeight="1" x14ac:dyDescent="0.2">
      <c r="A239" s="6"/>
      <c r="B239" s="7"/>
      <c r="C239" s="8"/>
      <c r="D239" s="13"/>
      <c r="E239" s="15"/>
      <c r="F239" s="15"/>
      <c r="G239" s="13"/>
      <c r="H239" s="16"/>
      <c r="I239" s="18"/>
      <c r="J239" s="17"/>
      <c r="K239" s="17"/>
      <c r="L239" s="13"/>
      <c r="M239" s="13"/>
    </row>
    <row r="240" spans="1:13" s="1" customFormat="1" ht="15" customHeight="1" x14ac:dyDescent="0.2">
      <c r="A240" s="6"/>
      <c r="B240" s="7"/>
      <c r="C240" s="8"/>
      <c r="D240" s="13"/>
      <c r="E240" s="15"/>
      <c r="F240" s="15"/>
      <c r="G240" s="13"/>
      <c r="H240" s="16"/>
      <c r="I240" s="17"/>
      <c r="J240" s="17"/>
      <c r="K240" s="17"/>
      <c r="L240" s="13"/>
      <c r="M240" s="13"/>
    </row>
    <row r="241" spans="1:13" s="1" customFormat="1" ht="15" customHeight="1" x14ac:dyDescent="0.2">
      <c r="A241" s="6"/>
      <c r="B241" s="7"/>
      <c r="C241" s="8"/>
      <c r="D241" s="13"/>
      <c r="E241" s="15"/>
      <c r="F241" s="15"/>
      <c r="G241" s="13"/>
      <c r="H241" s="16"/>
      <c r="I241" s="17"/>
      <c r="J241" s="17"/>
      <c r="K241" s="17"/>
      <c r="L241" s="13"/>
      <c r="M241" s="13"/>
    </row>
    <row r="242" spans="1:13" s="1" customFormat="1" ht="15" customHeight="1" x14ac:dyDescent="0.2">
      <c r="A242" s="6"/>
      <c r="B242" s="7"/>
      <c r="C242" s="8"/>
      <c r="D242" s="13"/>
      <c r="E242" s="15"/>
      <c r="F242" s="15"/>
      <c r="G242" s="13"/>
      <c r="H242" s="16"/>
      <c r="I242" s="17"/>
      <c r="J242" s="17"/>
      <c r="K242" s="17"/>
      <c r="L242" s="13"/>
      <c r="M242" s="13"/>
    </row>
    <row r="243" spans="1:13" s="1" customFormat="1" ht="15" customHeight="1" x14ac:dyDescent="0.2">
      <c r="A243" s="6"/>
      <c r="B243" s="7"/>
      <c r="C243" s="8"/>
      <c r="D243" s="13"/>
      <c r="E243" s="15"/>
      <c r="F243" s="15"/>
      <c r="G243" s="13"/>
      <c r="H243" s="16"/>
      <c r="I243" s="17"/>
      <c r="J243" s="17"/>
      <c r="K243" s="17"/>
      <c r="L243" s="13"/>
      <c r="M243" s="13"/>
    </row>
    <row r="244" spans="1:13" s="1" customFormat="1" ht="15" customHeight="1" x14ac:dyDescent="0.2">
      <c r="A244" s="6"/>
      <c r="B244" s="7"/>
      <c r="C244" s="8"/>
      <c r="D244" s="13"/>
      <c r="E244" s="15"/>
      <c r="F244" s="15"/>
      <c r="G244" s="13"/>
      <c r="H244" s="16"/>
      <c r="I244" s="17"/>
      <c r="J244" s="17"/>
      <c r="K244" s="17"/>
      <c r="L244" s="13"/>
      <c r="M244" s="13"/>
    </row>
    <row r="245" spans="1:13" s="1" customFormat="1" ht="15" customHeight="1" x14ac:dyDescent="0.2">
      <c r="A245" s="6"/>
      <c r="B245" s="7"/>
      <c r="C245" s="8"/>
      <c r="D245" s="13"/>
      <c r="E245" s="15"/>
      <c r="F245" s="15"/>
      <c r="G245" s="13"/>
      <c r="H245" s="16"/>
      <c r="I245" s="17"/>
      <c r="J245" s="17"/>
      <c r="K245" s="17"/>
      <c r="L245" s="13"/>
      <c r="M245" s="13"/>
    </row>
    <row r="246" spans="1:13" s="1" customFormat="1" ht="15" customHeight="1" x14ac:dyDescent="0.2">
      <c r="A246" s="6"/>
      <c r="B246" s="7"/>
      <c r="C246" s="8"/>
      <c r="D246" s="13"/>
      <c r="E246" s="15"/>
      <c r="F246" s="15"/>
      <c r="G246" s="13"/>
      <c r="H246" s="16"/>
      <c r="I246" s="17"/>
      <c r="J246" s="17"/>
      <c r="K246" s="17"/>
      <c r="L246" s="13"/>
      <c r="M246" s="13"/>
    </row>
    <row r="247" spans="1:13" s="1" customFormat="1" ht="15" customHeight="1" x14ac:dyDescent="0.2">
      <c r="A247" s="6"/>
      <c r="B247" s="7"/>
      <c r="C247" s="8"/>
      <c r="D247" s="13"/>
      <c r="E247" s="15"/>
      <c r="F247" s="15"/>
      <c r="G247" s="13"/>
      <c r="H247" s="16"/>
      <c r="I247" s="17"/>
      <c r="J247" s="17"/>
      <c r="K247" s="17"/>
      <c r="L247" s="13"/>
      <c r="M247" s="13"/>
    </row>
    <row r="248" spans="1:13" s="1" customFormat="1" ht="15" customHeight="1" x14ac:dyDescent="0.2">
      <c r="A248" s="6"/>
      <c r="B248" s="7"/>
      <c r="C248" s="8"/>
      <c r="D248" s="13"/>
      <c r="E248" s="15"/>
      <c r="F248" s="15"/>
      <c r="G248" s="13"/>
      <c r="H248" s="16"/>
      <c r="I248" s="17"/>
      <c r="J248" s="17"/>
      <c r="K248" s="17"/>
      <c r="L248" s="13"/>
      <c r="M248" s="13"/>
    </row>
    <row r="249" spans="1:13" s="1" customFormat="1" ht="1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13"/>
    </row>
    <row r="250" spans="1:13" s="1" customFormat="1" ht="15" customHeight="1" x14ac:dyDescent="0.2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3"/>
    </row>
    <row r="251" spans="1:13" s="1" customFormat="1" ht="15" customHeight="1" x14ac:dyDescent="0.2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2"/>
    </row>
    <row r="252" spans="1:13" s="1" customFormat="1" ht="15" customHeight="1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14"/>
    </row>
    <row r="253" spans="1:13" s="1" customFormat="1" ht="15" customHeight="1" x14ac:dyDescent="0.2"/>
    <row r="254" spans="1:13" s="1" customFormat="1" ht="15" customHeight="1" x14ac:dyDescent="0.2"/>
    <row r="255" spans="1:13" s="1" customFormat="1" ht="15" customHeight="1" x14ac:dyDescent="0.2"/>
    <row r="256" spans="1:13" s="1" customFormat="1" ht="15" customHeight="1" x14ac:dyDescent="0.2"/>
    <row r="257" s="1" customFormat="1" ht="15" customHeight="1" x14ac:dyDescent="0.2"/>
    <row r="258" s="1" customFormat="1" ht="15" customHeight="1" x14ac:dyDescent="0.2"/>
    <row r="259" s="1" customFormat="1" ht="15" customHeight="1" x14ac:dyDescent="0.2"/>
    <row r="260" s="1" customFormat="1" ht="15" customHeight="1" x14ac:dyDescent="0.2"/>
    <row r="261" s="1" customFormat="1" ht="15" customHeight="1" x14ac:dyDescent="0.2"/>
    <row r="262" s="1" customFormat="1" ht="15" customHeight="1" x14ac:dyDescent="0.2"/>
    <row r="263" s="1" customFormat="1" ht="15" customHeight="1" x14ac:dyDescent="0.2"/>
    <row r="264" s="1" customFormat="1" ht="15" customHeight="1" x14ac:dyDescent="0.2"/>
    <row r="265" s="1" customFormat="1" ht="15" customHeight="1" x14ac:dyDescent="0.2"/>
    <row r="266" s="1" customFormat="1" ht="15" customHeight="1" x14ac:dyDescent="0.2"/>
    <row r="267" s="1" customFormat="1" ht="15" customHeight="1" x14ac:dyDescent="0.2"/>
    <row r="268" s="1" customFormat="1" ht="15" customHeight="1" x14ac:dyDescent="0.2"/>
    <row r="269" s="1" customFormat="1" ht="15" customHeight="1" x14ac:dyDescent="0.2"/>
    <row r="270" s="1" customFormat="1" ht="15" customHeight="1" x14ac:dyDescent="0.2"/>
    <row r="271" s="1" customFormat="1" ht="15" customHeight="1" x14ac:dyDescent="0.2"/>
    <row r="272" s="1" customFormat="1" ht="15" customHeight="1" x14ac:dyDescent="0.2"/>
    <row r="273" spans="12:12" s="1" customFormat="1" ht="15" customHeight="1" x14ac:dyDescent="0.2"/>
    <row r="274" spans="12:12" s="1" customFormat="1" ht="15" customHeight="1" x14ac:dyDescent="0.2"/>
    <row r="275" spans="12:12" s="1" customFormat="1" ht="15" customHeight="1" x14ac:dyDescent="0.2"/>
    <row r="276" spans="12:12" s="1" customFormat="1" ht="15" customHeight="1" x14ac:dyDescent="0.2"/>
    <row r="277" spans="12:12" s="1" customFormat="1" ht="15" customHeight="1" x14ac:dyDescent="0.2"/>
    <row r="278" spans="12:12" s="1" customFormat="1" ht="15" customHeight="1" x14ac:dyDescent="0.2"/>
    <row r="279" spans="12:12" s="1" customFormat="1" ht="15" customHeight="1" x14ac:dyDescent="0.2"/>
    <row r="280" spans="12:12" s="1" customFormat="1" ht="15" customHeight="1" x14ac:dyDescent="0.2"/>
    <row r="281" spans="12:12" s="1" customFormat="1" ht="15" customHeight="1" x14ac:dyDescent="0.2"/>
    <row r="282" spans="12:12" s="1" customFormat="1" ht="15" customHeight="1" x14ac:dyDescent="0.2"/>
    <row r="283" spans="12:12" s="1" customFormat="1" ht="15" customHeight="1" x14ac:dyDescent="0.2"/>
    <row r="284" spans="12:12" ht="15" customHeight="1" x14ac:dyDescent="0.2">
      <c r="L284" s="2"/>
    </row>
    <row r="285" spans="12:12" ht="15" customHeight="1" x14ac:dyDescent="0.2">
      <c r="L285" s="2"/>
    </row>
    <row r="286" spans="12:12" ht="15" customHeight="1" x14ac:dyDescent="0.2">
      <c r="L286" s="2"/>
    </row>
    <row r="287" spans="12:12" ht="15" customHeight="1" x14ac:dyDescent="0.2">
      <c r="L287" s="2"/>
    </row>
    <row r="288" spans="12:12" ht="15" customHeight="1" x14ac:dyDescent="0.2">
      <c r="L288" s="2"/>
    </row>
    <row r="289" spans="12:12" ht="15" customHeight="1" x14ac:dyDescent="0.2">
      <c r="L289" s="2"/>
    </row>
    <row r="290" spans="12:12" ht="15" customHeight="1" x14ac:dyDescent="0.2">
      <c r="L290" s="2"/>
    </row>
    <row r="291" spans="12:12" ht="15" customHeight="1" x14ac:dyDescent="0.2">
      <c r="L291" s="2"/>
    </row>
    <row r="292" spans="12:12" ht="15" customHeight="1" x14ac:dyDescent="0.2">
      <c r="L292" s="2"/>
    </row>
  </sheetData>
  <mergeCells count="17">
    <mergeCell ref="A1:E1"/>
    <mergeCell ref="A2:K2"/>
    <mergeCell ref="A3:K3"/>
    <mergeCell ref="A4:M4"/>
    <mergeCell ref="A251:L251"/>
    <mergeCell ref="A252:L252"/>
    <mergeCell ref="A231:L231"/>
    <mergeCell ref="A232:L232"/>
    <mergeCell ref="A233:L233"/>
    <mergeCell ref="A234:L234"/>
    <mergeCell ref="A249:L249"/>
    <mergeCell ref="A250:L250"/>
    <mergeCell ref="A5:C11"/>
    <mergeCell ref="D5:G5"/>
    <mergeCell ref="I5:L5"/>
    <mergeCell ref="E6:F6"/>
    <mergeCell ref="J6:K6"/>
  </mergeCells>
  <printOptions horizontalCentered="1"/>
  <pageMargins left="0.39370078740157483" right="0.39370078740157483" top="0.19685039370078741" bottom="0.39370078740157483" header="0" footer="0"/>
  <pageSetup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92"/>
  <sheetViews>
    <sheetView showGridLines="0" zoomScaleNormal="100" workbookViewId="0">
      <selection sqref="A1:E1"/>
    </sheetView>
  </sheetViews>
  <sheetFormatPr baseColWidth="10" defaultRowHeight="15" customHeight="1" x14ac:dyDescent="0.2"/>
  <cols>
    <col min="1" max="1" width="5.42578125" style="2" customWidth="1"/>
    <col min="2" max="2" width="4.140625" style="2" bestFit="1" customWidth="1"/>
    <col min="3" max="3" width="51.7109375" style="2" customWidth="1"/>
    <col min="4" max="4" width="11.85546875" style="2" customWidth="1"/>
    <col min="5" max="5" width="14.140625" style="2" bestFit="1" customWidth="1"/>
    <col min="6" max="6" width="9.5703125" style="2" bestFit="1" customWidth="1"/>
    <col min="7" max="7" width="11.42578125" style="2"/>
    <col min="8" max="8" width="1.5703125" style="2" customWidth="1"/>
    <col min="9" max="9" width="10.7109375" style="2" customWidth="1"/>
    <col min="10" max="10" width="12.5703125" style="2" customWidth="1"/>
    <col min="11" max="11" width="10.5703125" style="2" customWidth="1"/>
    <col min="12" max="12" width="10.5703125" style="1" customWidth="1"/>
    <col min="13" max="13" width="10.5703125" style="2" customWidth="1"/>
    <col min="14" max="16384" width="11.42578125" style="2"/>
  </cols>
  <sheetData>
    <row r="1" spans="1:13" ht="54.75" customHeight="1" x14ac:dyDescent="0.2">
      <c r="A1" s="22" t="s">
        <v>262</v>
      </c>
      <c r="B1" s="22"/>
      <c r="C1" s="22"/>
      <c r="D1" s="22"/>
      <c r="E1" s="22"/>
      <c r="F1" s="23" t="s">
        <v>264</v>
      </c>
    </row>
    <row r="2" spans="1:13" ht="34.5" customHeight="1" x14ac:dyDescent="0.3">
      <c r="A2" s="24" t="s">
        <v>263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3" ht="26.25" customHeight="1" x14ac:dyDescent="0.2">
      <c r="A3" s="25" t="s">
        <v>272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ht="81" customHeight="1" x14ac:dyDescent="0.2">
      <c r="A4" s="26" t="s">
        <v>270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3" customFormat="1" ht="15" customHeight="1" x14ac:dyDescent="0.2">
      <c r="A5" s="27" t="s">
        <v>0</v>
      </c>
      <c r="B5" s="27"/>
      <c r="C5" s="27"/>
      <c r="D5" s="28" t="s">
        <v>1</v>
      </c>
      <c r="E5" s="28"/>
      <c r="F5" s="28"/>
      <c r="G5" s="28"/>
      <c r="H5" s="29"/>
      <c r="I5" s="28" t="s">
        <v>2</v>
      </c>
      <c r="J5" s="28"/>
      <c r="K5" s="28"/>
      <c r="L5" s="28"/>
      <c r="M5" s="30"/>
    </row>
    <row r="6" spans="1:13" s="3" customFormat="1" ht="15" customHeight="1" x14ac:dyDescent="0.2">
      <c r="A6" s="27"/>
      <c r="B6" s="27"/>
      <c r="C6" s="27"/>
      <c r="D6" s="30"/>
      <c r="E6" s="31" t="s">
        <v>3</v>
      </c>
      <c r="F6" s="31"/>
      <c r="G6" s="30"/>
      <c r="H6" s="29"/>
      <c r="I6" s="30"/>
      <c r="J6" s="31" t="s">
        <v>4</v>
      </c>
      <c r="K6" s="31"/>
      <c r="L6" s="30"/>
      <c r="M6" s="30"/>
    </row>
    <row r="7" spans="1:13" s="3" customFormat="1" ht="15" customHeight="1" x14ac:dyDescent="0.2">
      <c r="A7" s="27"/>
      <c r="B7" s="27"/>
      <c r="C7" s="27"/>
      <c r="D7" s="32" t="s">
        <v>5</v>
      </c>
      <c r="E7" s="33" t="s">
        <v>6</v>
      </c>
      <c r="F7" s="32"/>
      <c r="G7" s="32" t="s">
        <v>7</v>
      </c>
      <c r="H7" s="29"/>
      <c r="I7" s="32" t="s">
        <v>5</v>
      </c>
      <c r="J7" s="33" t="s">
        <v>6</v>
      </c>
      <c r="K7" s="32"/>
      <c r="L7" s="32" t="s">
        <v>8</v>
      </c>
      <c r="M7" s="32" t="s">
        <v>9</v>
      </c>
    </row>
    <row r="8" spans="1:13" s="3" customFormat="1" ht="15" customHeight="1" x14ac:dyDescent="0.2">
      <c r="A8" s="27"/>
      <c r="B8" s="27"/>
      <c r="C8" s="27"/>
      <c r="D8" s="32"/>
      <c r="E8" s="32" t="s">
        <v>11</v>
      </c>
      <c r="F8" s="32" t="s">
        <v>12</v>
      </c>
      <c r="G8" s="32"/>
      <c r="H8" s="29"/>
      <c r="I8" s="32"/>
      <c r="J8" s="32" t="s">
        <v>11</v>
      </c>
      <c r="K8" s="32" t="s">
        <v>12</v>
      </c>
      <c r="L8" s="32"/>
      <c r="M8" s="34"/>
    </row>
    <row r="9" spans="1:13" s="3" customFormat="1" ht="15" customHeight="1" x14ac:dyDescent="0.2">
      <c r="A9" s="27"/>
      <c r="B9" s="27"/>
      <c r="C9" s="27"/>
      <c r="D9" s="32"/>
      <c r="E9" s="32" t="s">
        <v>13</v>
      </c>
      <c r="F9" s="32" t="s">
        <v>6</v>
      </c>
      <c r="G9" s="32" t="s">
        <v>14</v>
      </c>
      <c r="H9" s="29"/>
      <c r="I9" s="35"/>
      <c r="J9" s="32" t="s">
        <v>13</v>
      </c>
      <c r="K9" s="32" t="s">
        <v>6</v>
      </c>
      <c r="L9" s="32" t="s">
        <v>14</v>
      </c>
      <c r="M9" s="32"/>
    </row>
    <row r="10" spans="1:13" s="3" customFormat="1" ht="15" customHeight="1" x14ac:dyDescent="0.2">
      <c r="A10" s="27"/>
      <c r="B10" s="27"/>
      <c r="C10" s="27"/>
      <c r="D10" s="32"/>
      <c r="E10" s="32" t="s">
        <v>15</v>
      </c>
      <c r="F10" s="32"/>
      <c r="G10" s="34"/>
      <c r="H10" s="29"/>
      <c r="I10" s="32"/>
      <c r="J10" s="32" t="s">
        <v>15</v>
      </c>
      <c r="K10" s="36"/>
      <c r="L10" s="36"/>
      <c r="M10" s="32"/>
    </row>
    <row r="11" spans="1:13" s="3" customFormat="1" ht="15" customHeight="1" thickBot="1" x14ac:dyDescent="0.25">
      <c r="A11" s="37"/>
      <c r="B11" s="37"/>
      <c r="C11" s="37"/>
      <c r="D11" s="38" t="s">
        <v>16</v>
      </c>
      <c r="E11" s="38" t="s">
        <v>17</v>
      </c>
      <c r="F11" s="38" t="s">
        <v>18</v>
      </c>
      <c r="G11" s="39" t="s">
        <v>266</v>
      </c>
      <c r="H11" s="40"/>
      <c r="I11" s="41" t="s">
        <v>267</v>
      </c>
      <c r="J11" s="41" t="s">
        <v>19</v>
      </c>
      <c r="K11" s="41" t="s">
        <v>20</v>
      </c>
      <c r="L11" s="39" t="s">
        <v>268</v>
      </c>
      <c r="M11" s="39" t="s">
        <v>269</v>
      </c>
    </row>
    <row r="12" spans="1:13" s="4" customFormat="1" ht="15" customHeight="1" x14ac:dyDescent="0.25">
      <c r="A12" s="42"/>
      <c r="B12" s="43"/>
      <c r="C12" s="44" t="s">
        <v>10</v>
      </c>
      <c r="D12" s="45">
        <f>SUM(D13:D230)</f>
        <v>141247.96285000004</v>
      </c>
      <c r="E12" s="45">
        <f>SUM(E13:E230)</f>
        <v>79638.367718999973</v>
      </c>
      <c r="F12" s="45">
        <f>SUM(F13:F230)</f>
        <v>7894.2728986571756</v>
      </c>
      <c r="G12" s="45">
        <f>SUM(G13:G230)</f>
        <v>53715.322232342827</v>
      </c>
      <c r="H12" s="45">
        <f>SUM(H13:H218)</f>
        <v>0</v>
      </c>
      <c r="I12" s="46">
        <f>SUM(I13:I230)</f>
        <v>86950.023503820135</v>
      </c>
      <c r="J12" s="46">
        <f>SUM(J13:J230)</f>
        <v>28409.826225444904</v>
      </c>
      <c r="K12" s="46">
        <f>SUM(K13:K230)</f>
        <v>5295.0986286200032</v>
      </c>
      <c r="L12" s="46">
        <f>SUM(L13:L230)</f>
        <v>53245.098649755142</v>
      </c>
      <c r="M12" s="47">
        <f>IF(OR(G12=0,L12=0),"N.A.",IF(ABS(((L12-G12)/G12))*100&gt;=500,"N.S.",(((L12-G12)/G12))*100))</f>
        <v>-0.87539935170407712</v>
      </c>
    </row>
    <row r="13" spans="1:13" s="5" customFormat="1" ht="15" customHeight="1" x14ac:dyDescent="0.2">
      <c r="A13" s="48">
        <v>1</v>
      </c>
      <c r="B13" s="48" t="s">
        <v>21</v>
      </c>
      <c r="C13" s="49" t="s">
        <v>22</v>
      </c>
      <c r="D13" s="50">
        <v>711.89034800000002</v>
      </c>
      <c r="E13" s="50">
        <v>473.69527399999998</v>
      </c>
      <c r="F13" s="50">
        <v>9.2357999999999993</v>
      </c>
      <c r="G13" s="50">
        <f>D13-E13-F13</f>
        <v>228.95927400000002</v>
      </c>
      <c r="H13" s="50"/>
      <c r="I13" s="50">
        <v>438.01026722</v>
      </c>
      <c r="J13" s="50">
        <v>285.629163448062</v>
      </c>
      <c r="K13" s="50">
        <v>10.4532814</v>
      </c>
      <c r="L13" s="50">
        <f>I13-J13-K13</f>
        <v>141.92782237193799</v>
      </c>
      <c r="M13" s="51">
        <f>IF(OR(G13=0,L13=0),"N.A.",IF((((L13-G13)/G13))*100&gt;=500,"500&lt;",IF((((L13-G13)/G13))*100&lt;=-500,"&lt;-500",(((L13-G13)/G13))*100)))</f>
        <v>-38.011760828723631</v>
      </c>
    </row>
    <row r="14" spans="1:13" s="1" customFormat="1" ht="15" customHeight="1" x14ac:dyDescent="0.2">
      <c r="A14" s="48">
        <v>2</v>
      </c>
      <c r="B14" s="48" t="s">
        <v>23</v>
      </c>
      <c r="C14" s="49" t="s">
        <v>24</v>
      </c>
      <c r="D14" s="50">
        <v>1905.8259400000004</v>
      </c>
      <c r="E14" s="50">
        <v>1426.7105870000005</v>
      </c>
      <c r="F14" s="50">
        <v>18.254370999999999</v>
      </c>
      <c r="G14" s="50">
        <f>D14-E14-F14</f>
        <v>460.86098199999992</v>
      </c>
      <c r="H14" s="50"/>
      <c r="I14" s="50">
        <v>2268.9498039900004</v>
      </c>
      <c r="J14" s="50">
        <v>1262.0554664530193</v>
      </c>
      <c r="K14" s="50">
        <v>21.371104369999998</v>
      </c>
      <c r="L14" s="50">
        <f>I14-J14-K14</f>
        <v>985.52323316698107</v>
      </c>
      <c r="M14" s="51">
        <f>IF(OR(G14=0,L14=0),"N.A.",IF((((L14-G14)/G14))*100&gt;=500,"500&lt;",IF((((L14-G14)/G14))*100&lt;=-500,"&lt;-500",(((L14-G14)/G14))*100)))</f>
        <v>113.84392944052297</v>
      </c>
    </row>
    <row r="15" spans="1:13" s="1" customFormat="1" ht="15" customHeight="1" x14ac:dyDescent="0.2">
      <c r="A15" s="48">
        <v>3</v>
      </c>
      <c r="B15" s="48" t="s">
        <v>25</v>
      </c>
      <c r="C15" s="49" t="s">
        <v>26</v>
      </c>
      <c r="D15" s="50">
        <v>43.235942000000001</v>
      </c>
      <c r="E15" s="50">
        <v>17.304122</v>
      </c>
      <c r="F15" s="50">
        <v>0.753108</v>
      </c>
      <c r="G15" s="50">
        <f>D15-E15-F15</f>
        <v>25.178712000000001</v>
      </c>
      <c r="H15" s="50"/>
      <c r="I15" s="50">
        <v>80.720084457586637</v>
      </c>
      <c r="J15" s="50">
        <v>15.522212439999999</v>
      </c>
      <c r="K15" s="50">
        <v>0.75310756999999995</v>
      </c>
      <c r="L15" s="50">
        <f>I15-J15-K15</f>
        <v>64.444764447586635</v>
      </c>
      <c r="M15" s="51">
        <f>IF(OR(G15=0,L15=0),"N.A.",IF((((L15-G15)/G15))*100&gt;=500,"500&lt;",IF((((L15-G15)/G15))*100&lt;=-500,"&lt;-500",(((L15-G15)/G15))*100)))</f>
        <v>155.9494085622276</v>
      </c>
    </row>
    <row r="16" spans="1:13" s="1" customFormat="1" ht="15" customHeight="1" x14ac:dyDescent="0.2">
      <c r="A16" s="48">
        <v>4</v>
      </c>
      <c r="B16" s="48" t="s">
        <v>23</v>
      </c>
      <c r="C16" s="49" t="s">
        <v>27</v>
      </c>
      <c r="D16" s="50">
        <v>2641.7449040000006</v>
      </c>
      <c r="E16" s="50">
        <v>2260.4955410000002</v>
      </c>
      <c r="F16" s="50">
        <v>283.76983899999999</v>
      </c>
      <c r="G16" s="50">
        <f>D16-E16-F16</f>
        <v>97.479524000000367</v>
      </c>
      <c r="H16" s="50"/>
      <c r="I16" s="50">
        <v>2146.71767834</v>
      </c>
      <c r="J16" s="50">
        <v>1647.4283579399998</v>
      </c>
      <c r="K16" s="50">
        <v>26.100931850000002</v>
      </c>
      <c r="L16" s="50">
        <f>I16-J16-K16</f>
        <v>473.18838855000018</v>
      </c>
      <c r="M16" s="51">
        <f>IF(OR(G16=0,L16=0),"N.A.",IF((((L16-G16)/G16))*100&gt;=500,"500&lt;",IF((((L16-G16)/G16))*100&lt;=-500,"&lt;-500",(((L16-G16)/G16))*100)))</f>
        <v>385.42336803983409</v>
      </c>
    </row>
    <row r="17" spans="1:13" s="1" customFormat="1" ht="15" customHeight="1" x14ac:dyDescent="0.2">
      <c r="A17" s="48">
        <v>5</v>
      </c>
      <c r="B17" s="48" t="s">
        <v>28</v>
      </c>
      <c r="C17" s="49" t="s">
        <v>29</v>
      </c>
      <c r="D17" s="50">
        <v>0</v>
      </c>
      <c r="E17" s="50">
        <v>0</v>
      </c>
      <c r="F17" s="50">
        <v>99.978577999999999</v>
      </c>
      <c r="G17" s="50">
        <f>D17-E17-F17</f>
        <v>-99.978577999999999</v>
      </c>
      <c r="H17" s="50"/>
      <c r="I17" s="50">
        <v>127.7564168</v>
      </c>
      <c r="J17" s="50">
        <v>0</v>
      </c>
      <c r="K17" s="50">
        <v>0</v>
      </c>
      <c r="L17" s="50">
        <f>I17-J17-K17</f>
        <v>127.7564168</v>
      </c>
      <c r="M17" s="51">
        <f>IF(OR(G17=0,L17=0),"N.A.",IF((((L17-G17)/G17))*100&gt;=500,"500&lt;",IF((((L17-G17)/G17))*100&lt;=-500,"&lt;-500",(((L17-G17)/G17))*100)))</f>
        <v>-227.78379064363165</v>
      </c>
    </row>
    <row r="18" spans="1:13" s="1" customFormat="1" ht="15" customHeight="1" x14ac:dyDescent="0.2">
      <c r="A18" s="48">
        <v>6</v>
      </c>
      <c r="B18" s="48" t="s">
        <v>23</v>
      </c>
      <c r="C18" s="49" t="s">
        <v>30</v>
      </c>
      <c r="D18" s="50">
        <v>2575.796378</v>
      </c>
      <c r="E18" s="50">
        <v>1640.5854069999996</v>
      </c>
      <c r="F18" s="50">
        <v>152.50736499999999</v>
      </c>
      <c r="G18" s="50">
        <f>D18-E18-F18</f>
        <v>782.70360600000049</v>
      </c>
      <c r="H18" s="50"/>
      <c r="I18" s="50">
        <v>2118.1679733400001</v>
      </c>
      <c r="J18" s="50">
        <v>1583.3713034928846</v>
      </c>
      <c r="K18" s="50">
        <v>234.88976660999998</v>
      </c>
      <c r="L18" s="50">
        <f>I18-J18-K18</f>
        <v>299.9069032371155</v>
      </c>
      <c r="M18" s="51">
        <f>IF(OR(G18=0,L18=0),"N.A.",IF((((L18-G18)/G18))*100&gt;=500,"500&lt;",IF((((L18-G18)/G18))*100&lt;=-500,"&lt;-500",(((L18-G18)/G18))*100)))</f>
        <v>-61.68320920740522</v>
      </c>
    </row>
    <row r="19" spans="1:13" s="1" customFormat="1" ht="15" customHeight="1" x14ac:dyDescent="0.2">
      <c r="A19" s="48">
        <v>7</v>
      </c>
      <c r="B19" s="48" t="s">
        <v>31</v>
      </c>
      <c r="C19" s="49" t="s">
        <v>32</v>
      </c>
      <c r="D19" s="50">
        <v>3452.965513000001</v>
      </c>
      <c r="E19" s="50">
        <v>2498.3584670000009</v>
      </c>
      <c r="F19" s="50">
        <v>345.92169300000006</v>
      </c>
      <c r="G19" s="50">
        <f>D19-E19-F19</f>
        <v>608.68535300000008</v>
      </c>
      <c r="H19" s="50"/>
      <c r="I19" s="50">
        <v>3160.3290141999996</v>
      </c>
      <c r="J19" s="50">
        <v>2238.7405850499999</v>
      </c>
      <c r="K19" s="50">
        <v>203.69691335999997</v>
      </c>
      <c r="L19" s="50">
        <f>I19-J19-K19</f>
        <v>717.89151578999974</v>
      </c>
      <c r="M19" s="51">
        <f>IF(OR(G19=0,L19=0),"N.A.",IF((((L19-G19)/G19))*100&gt;=500,"500&lt;",IF((((L19-G19)/G19))*100&lt;=-500,"&lt;-500",(((L19-G19)/G19))*100)))</f>
        <v>17.941316026705781</v>
      </c>
    </row>
    <row r="20" spans="1:13" s="1" customFormat="1" ht="15" customHeight="1" x14ac:dyDescent="0.2">
      <c r="A20" s="48">
        <v>9</v>
      </c>
      <c r="B20" s="48" t="s">
        <v>33</v>
      </c>
      <c r="C20" s="49" t="s">
        <v>34</v>
      </c>
      <c r="D20" s="50">
        <v>0</v>
      </c>
      <c r="E20" s="50">
        <v>0</v>
      </c>
      <c r="F20" s="50">
        <v>9.9999999999999995E-7</v>
      </c>
      <c r="G20" s="50">
        <f>D20-E20-F20</f>
        <v>-9.9999999999999995E-7</v>
      </c>
      <c r="H20" s="50"/>
      <c r="I20" s="50">
        <v>0</v>
      </c>
      <c r="J20" s="50">
        <v>0</v>
      </c>
      <c r="K20" s="50">
        <v>0</v>
      </c>
      <c r="L20" s="50">
        <f>I20-J20-K20</f>
        <v>0</v>
      </c>
      <c r="M20" s="51" t="str">
        <f>IF(OR(G20=0,L20=0),"N.A.",IF((((L20-G20)/G20))*100&gt;=500,"500&lt;",IF((((L20-G20)/G20))*100&lt;=-500,"&lt;-500",(((L20-G20)/G20))*100)))</f>
        <v>N.A.</v>
      </c>
    </row>
    <row r="21" spans="1:13" s="1" customFormat="1" ht="15" customHeight="1" x14ac:dyDescent="0.2">
      <c r="A21" s="52">
        <v>10</v>
      </c>
      <c r="B21" s="48" t="s">
        <v>33</v>
      </c>
      <c r="C21" s="49" t="s">
        <v>35</v>
      </c>
      <c r="D21" s="50">
        <v>229.46061599999996</v>
      </c>
      <c r="E21" s="50">
        <v>180.522884</v>
      </c>
      <c r="F21" s="50">
        <v>25.015276999999998</v>
      </c>
      <c r="G21" s="50">
        <f>D21-E21-F21</f>
        <v>23.922454999999957</v>
      </c>
      <c r="H21" s="50"/>
      <c r="I21" s="50">
        <v>700.33729803079029</v>
      </c>
      <c r="J21" s="50">
        <v>170.55499464526315</v>
      </c>
      <c r="K21" s="50">
        <v>26.35953151</v>
      </c>
      <c r="L21" s="50">
        <f>I21-J21-K21</f>
        <v>503.42277187552713</v>
      </c>
      <c r="M21" s="51" t="str">
        <f>IF(OR(G21=0,L21=0),"N.A.",IF((((L21-G21)/G21))*100&gt;=500,"500&lt;",IF((((L21-G21)/G21))*100&lt;=-500,"&lt;-500",(((L21-G21)/G21))*100)))</f>
        <v>500&lt;</v>
      </c>
    </row>
    <row r="22" spans="1:13" s="1" customFormat="1" ht="15" customHeight="1" x14ac:dyDescent="0.2">
      <c r="A22" s="52">
        <v>11</v>
      </c>
      <c r="B22" s="48" t="s">
        <v>33</v>
      </c>
      <c r="C22" s="49" t="s">
        <v>36</v>
      </c>
      <c r="D22" s="50">
        <v>0</v>
      </c>
      <c r="E22" s="50">
        <v>0</v>
      </c>
      <c r="F22" s="50">
        <v>0</v>
      </c>
      <c r="G22" s="50">
        <f>D22-E22-F22</f>
        <v>0</v>
      </c>
      <c r="H22" s="50"/>
      <c r="I22" s="50">
        <v>0</v>
      </c>
      <c r="J22" s="50">
        <v>0</v>
      </c>
      <c r="K22" s="50">
        <v>0</v>
      </c>
      <c r="L22" s="50">
        <f>I22-J22-K22</f>
        <v>0</v>
      </c>
      <c r="M22" s="51" t="str">
        <f>IF(OR(G22=0,L22=0),"N.A.",IF((((L22-G22)/G22))*100&gt;=500,"500&lt;",IF((((L22-G22)/G22))*100&lt;=-500,"&lt;-500",(((L22-G22)/G22))*100)))</f>
        <v>N.A.</v>
      </c>
    </row>
    <row r="23" spans="1:13" s="1" customFormat="1" ht="15" customHeight="1" x14ac:dyDescent="0.2">
      <c r="A23" s="52">
        <v>12</v>
      </c>
      <c r="B23" s="48" t="s">
        <v>37</v>
      </c>
      <c r="C23" s="49" t="s">
        <v>38</v>
      </c>
      <c r="D23" s="50">
        <v>846.22043499999984</v>
      </c>
      <c r="E23" s="50">
        <v>119.116469</v>
      </c>
      <c r="F23" s="50">
        <v>6.5887599999999997</v>
      </c>
      <c r="G23" s="50">
        <f>D23-E23-F23</f>
        <v>720.51520599999992</v>
      </c>
      <c r="H23" s="50"/>
      <c r="I23" s="50">
        <v>287.87453657846146</v>
      </c>
      <c r="J23" s="50">
        <v>74.098087777037847</v>
      </c>
      <c r="K23" s="50">
        <v>3.6433513100000003</v>
      </c>
      <c r="L23" s="50">
        <f>I23-J23-K23</f>
        <v>210.1330974914236</v>
      </c>
      <c r="M23" s="51">
        <f>IF(OR(G23=0,L23=0),"N.A.",IF((((L23-G23)/G23))*100&gt;=500,"500&lt;",IF((((L23-G23)/G23))*100&lt;=-500,"&lt;-500",(((L23-G23)/G23))*100)))</f>
        <v>-70.835716478768717</v>
      </c>
    </row>
    <row r="24" spans="1:13" s="1" customFormat="1" ht="15" customHeight="1" x14ac:dyDescent="0.2">
      <c r="A24" s="52">
        <v>13</v>
      </c>
      <c r="B24" s="48" t="s">
        <v>37</v>
      </c>
      <c r="C24" s="49" t="s">
        <v>39</v>
      </c>
      <c r="D24" s="50">
        <v>86.128610000000023</v>
      </c>
      <c r="E24" s="50">
        <v>71.451159999999987</v>
      </c>
      <c r="F24" s="50">
        <v>13.896640999999999</v>
      </c>
      <c r="G24" s="50">
        <f>D24-E24-F24</f>
        <v>0.78080900000003695</v>
      </c>
      <c r="H24" s="50"/>
      <c r="I24" s="50">
        <v>314.76814931696606</v>
      </c>
      <c r="J24" s="50">
        <v>66.428454506396875</v>
      </c>
      <c r="K24" s="50">
        <v>6.5675143000000009</v>
      </c>
      <c r="L24" s="50">
        <f>I24-J24-K24</f>
        <v>241.7721805105692</v>
      </c>
      <c r="M24" s="51" t="str">
        <f>IF(OR(G24=0,L24=0),"N.A.",IF((((L24-G24)/G24))*100&gt;=500,"500&lt;",IF((((L24-G24)/G24))*100&lt;=-500,"&lt;-500",(((L24-G24)/G24))*100)))</f>
        <v>500&lt;</v>
      </c>
    </row>
    <row r="25" spans="1:13" s="1" customFormat="1" ht="15" customHeight="1" x14ac:dyDescent="0.2">
      <c r="A25" s="52">
        <v>14</v>
      </c>
      <c r="B25" s="48" t="s">
        <v>37</v>
      </c>
      <c r="C25" s="49" t="s">
        <v>40</v>
      </c>
      <c r="D25" s="50">
        <v>0</v>
      </c>
      <c r="E25" s="50">
        <v>0</v>
      </c>
      <c r="F25" s="50">
        <v>0.43484200000000001</v>
      </c>
      <c r="G25" s="50">
        <f>D25-E25-F25</f>
        <v>-0.43484200000000001</v>
      </c>
      <c r="H25" s="50"/>
      <c r="I25" s="50">
        <v>0</v>
      </c>
      <c r="J25" s="50">
        <v>0</v>
      </c>
      <c r="K25" s="50">
        <v>0</v>
      </c>
      <c r="L25" s="50">
        <f>I25-J25-K25</f>
        <v>0</v>
      </c>
      <c r="M25" s="51" t="str">
        <f>IF(OR(G25=0,L25=0),"N.A.",IF((((L25-G25)/G25))*100&gt;=500,"500&lt;",IF((((L25-G25)/G25))*100&lt;=-500,"&lt;-500",(((L25-G25)/G25))*100)))</f>
        <v>N.A.</v>
      </c>
    </row>
    <row r="26" spans="1:13" s="1" customFormat="1" ht="15" customHeight="1" x14ac:dyDescent="0.2">
      <c r="A26" s="52">
        <v>15</v>
      </c>
      <c r="B26" s="48" t="s">
        <v>37</v>
      </c>
      <c r="C26" s="49" t="s">
        <v>41</v>
      </c>
      <c r="D26" s="50">
        <v>0</v>
      </c>
      <c r="E26" s="50">
        <v>0</v>
      </c>
      <c r="F26" s="50">
        <v>2.4191210000000001</v>
      </c>
      <c r="G26" s="50">
        <f>D26-E26-F26</f>
        <v>-2.4191210000000001</v>
      </c>
      <c r="H26" s="50"/>
      <c r="I26" s="50">
        <v>0</v>
      </c>
      <c r="J26" s="50">
        <v>0</v>
      </c>
      <c r="K26" s="50">
        <v>0</v>
      </c>
      <c r="L26" s="50">
        <f>I26-J26-K26</f>
        <v>0</v>
      </c>
      <c r="M26" s="51" t="str">
        <f>IF(OR(G26=0,L26=0),"N.A.",IF((((L26-G26)/G26))*100&gt;=500,"500&lt;",IF((((L26-G26)/G26))*100&lt;=-500,"&lt;-500",(((L26-G26)/G26))*100)))</f>
        <v>N.A.</v>
      </c>
    </row>
    <row r="27" spans="1:13" s="1" customFormat="1" ht="15" customHeight="1" x14ac:dyDescent="0.2">
      <c r="A27" s="52">
        <v>16</v>
      </c>
      <c r="B27" s="48" t="s">
        <v>37</v>
      </c>
      <c r="C27" s="49" t="s">
        <v>42</v>
      </c>
      <c r="D27" s="50">
        <v>254.64864599999999</v>
      </c>
      <c r="E27" s="50">
        <v>232.75840099999999</v>
      </c>
      <c r="F27" s="50">
        <v>13.363288999999998</v>
      </c>
      <c r="G27" s="50">
        <f>D27-E27-F27</f>
        <v>8.5269559999999949</v>
      </c>
      <c r="H27" s="50"/>
      <c r="I27" s="50">
        <v>1327.1518249114031</v>
      </c>
      <c r="J27" s="50">
        <v>249.18676417602614</v>
      </c>
      <c r="K27" s="50">
        <v>11.203655210000003</v>
      </c>
      <c r="L27" s="50">
        <f>I27-J27-K27</f>
        <v>1066.7614055253769</v>
      </c>
      <c r="M27" s="51" t="str">
        <f>IF(OR(G27=0,L27=0),"N.A.",IF((((L27-G27)/G27))*100&gt;=500,"500&lt;",IF((((L27-G27)/G27))*100&lt;=-500,"&lt;-500",(((L27-G27)/G27))*100)))</f>
        <v>500&lt;</v>
      </c>
    </row>
    <row r="28" spans="1:13" s="1" customFormat="1" ht="15" customHeight="1" x14ac:dyDescent="0.2">
      <c r="A28" s="52">
        <v>17</v>
      </c>
      <c r="B28" s="48" t="s">
        <v>33</v>
      </c>
      <c r="C28" s="49" t="s">
        <v>43</v>
      </c>
      <c r="D28" s="50">
        <v>0</v>
      </c>
      <c r="E28" s="50">
        <v>0</v>
      </c>
      <c r="F28" s="50">
        <v>9.0339639999999992</v>
      </c>
      <c r="G28" s="50">
        <f>D28-E28-F28</f>
        <v>-9.0339639999999992</v>
      </c>
      <c r="H28" s="50"/>
      <c r="I28" s="50">
        <v>0</v>
      </c>
      <c r="J28" s="50">
        <v>0</v>
      </c>
      <c r="K28" s="50">
        <v>0</v>
      </c>
      <c r="L28" s="50">
        <f>I28-J28-K28</f>
        <v>0</v>
      </c>
      <c r="M28" s="51" t="str">
        <f>IF(OR(G28=0,L28=0),"N.A.",IF((((L28-G28)/G28))*100&gt;=500,"500&lt;",IF((((L28-G28)/G28))*100&lt;=-500,"&lt;-500",(((L28-G28)/G28))*100)))</f>
        <v>N.A.</v>
      </c>
    </row>
    <row r="29" spans="1:13" s="1" customFormat="1" ht="15" customHeight="1" x14ac:dyDescent="0.2">
      <c r="A29" s="52">
        <v>18</v>
      </c>
      <c r="B29" s="48" t="s">
        <v>33</v>
      </c>
      <c r="C29" s="49" t="s">
        <v>44</v>
      </c>
      <c r="D29" s="50">
        <v>0</v>
      </c>
      <c r="E29" s="50">
        <v>0</v>
      </c>
      <c r="F29" s="50">
        <v>1.8768E-2</v>
      </c>
      <c r="G29" s="50">
        <f>D29-E29-F29</f>
        <v>-1.8768E-2</v>
      </c>
      <c r="H29" s="50"/>
      <c r="I29" s="50">
        <v>0</v>
      </c>
      <c r="J29" s="50">
        <v>0</v>
      </c>
      <c r="K29" s="50">
        <v>0</v>
      </c>
      <c r="L29" s="50">
        <f>I29-J29-K29</f>
        <v>0</v>
      </c>
      <c r="M29" s="51" t="str">
        <f>IF(OR(G29=0,L29=0),"N.A.",IF((((L29-G29)/G29))*100&gt;=500,"500&lt;",IF((((L29-G29)/G29))*100&lt;=-500,"&lt;-500",(((L29-G29)/G29))*100)))</f>
        <v>N.A.</v>
      </c>
    </row>
    <row r="30" spans="1:13" s="1" customFormat="1" ht="15" customHeight="1" x14ac:dyDescent="0.2">
      <c r="A30" s="52">
        <v>19</v>
      </c>
      <c r="B30" s="48" t="s">
        <v>33</v>
      </c>
      <c r="C30" s="49" t="s">
        <v>45</v>
      </c>
      <c r="D30" s="50">
        <v>0</v>
      </c>
      <c r="E30" s="50">
        <v>0</v>
      </c>
      <c r="F30" s="50">
        <v>5.450126</v>
      </c>
      <c r="G30" s="50">
        <f>D30-E30-F30</f>
        <v>-5.450126</v>
      </c>
      <c r="H30" s="50"/>
      <c r="I30" s="50">
        <v>0</v>
      </c>
      <c r="J30" s="50">
        <v>0</v>
      </c>
      <c r="K30" s="50">
        <v>0</v>
      </c>
      <c r="L30" s="50">
        <f>I30-J30-K30</f>
        <v>0</v>
      </c>
      <c r="M30" s="51" t="str">
        <f>IF(OR(G30=0,L30=0),"N.A.",IF((((L30-G30)/G30))*100&gt;=500,"500&lt;",IF((((L30-G30)/G30))*100&lt;=-500,"&lt;-500",(((L30-G30)/G30))*100)))</f>
        <v>N.A.</v>
      </c>
    </row>
    <row r="31" spans="1:13" s="1" customFormat="1" ht="15" customHeight="1" x14ac:dyDescent="0.2">
      <c r="A31" s="52">
        <v>20</v>
      </c>
      <c r="B31" s="48" t="s">
        <v>33</v>
      </c>
      <c r="C31" s="49" t="s">
        <v>46</v>
      </c>
      <c r="D31" s="50">
        <v>0</v>
      </c>
      <c r="E31" s="50">
        <v>0</v>
      </c>
      <c r="F31" s="50">
        <v>0.46884500000000001</v>
      </c>
      <c r="G31" s="50">
        <f>D31-E31-F31</f>
        <v>-0.46884500000000001</v>
      </c>
      <c r="H31" s="50"/>
      <c r="I31" s="50">
        <v>0</v>
      </c>
      <c r="J31" s="50">
        <v>0</v>
      </c>
      <c r="K31" s="50">
        <v>0</v>
      </c>
      <c r="L31" s="50">
        <f>I31-J31-K31</f>
        <v>0</v>
      </c>
      <c r="M31" s="51" t="str">
        <f>IF(OR(G31=0,L31=0),"N.A.",IF((((L31-G31)/G31))*100&gt;=500,"500&lt;",IF((((L31-G31)/G31))*100&lt;=-500,"&lt;-500",(((L31-G31)/G31))*100)))</f>
        <v>N.A.</v>
      </c>
    </row>
    <row r="32" spans="1:13" s="1" customFormat="1" ht="15" customHeight="1" x14ac:dyDescent="0.2">
      <c r="A32" s="52">
        <v>21</v>
      </c>
      <c r="B32" s="48" t="s">
        <v>37</v>
      </c>
      <c r="C32" s="49" t="s">
        <v>47</v>
      </c>
      <c r="D32" s="50">
        <v>0</v>
      </c>
      <c r="E32" s="50">
        <v>0</v>
      </c>
      <c r="F32" s="50">
        <v>9.7438999999999998E-2</v>
      </c>
      <c r="G32" s="50">
        <f>D32-E32-F32</f>
        <v>-9.7438999999999998E-2</v>
      </c>
      <c r="H32" s="50"/>
      <c r="I32" s="50">
        <v>0</v>
      </c>
      <c r="J32" s="50">
        <v>0</v>
      </c>
      <c r="K32" s="50">
        <v>0</v>
      </c>
      <c r="L32" s="50">
        <f>I32-J32-K32</f>
        <v>0</v>
      </c>
      <c r="M32" s="51" t="str">
        <f>IF(OR(G32=0,L32=0),"N.A.",IF((((L32-G32)/G32))*100&gt;=500,"500&lt;",IF((((L32-G32)/G32))*100&lt;=-500,"&lt;-500",(((L32-G32)/G32))*100)))</f>
        <v>N.A.</v>
      </c>
    </row>
    <row r="33" spans="1:13" s="1" customFormat="1" ht="15" customHeight="1" x14ac:dyDescent="0.2">
      <c r="A33" s="52">
        <v>22</v>
      </c>
      <c r="B33" s="48" t="s">
        <v>37</v>
      </c>
      <c r="C33" s="49" t="s">
        <v>48</v>
      </c>
      <c r="D33" s="50">
        <v>0</v>
      </c>
      <c r="E33" s="50">
        <v>0</v>
      </c>
      <c r="F33" s="50">
        <v>7.9484919999999999</v>
      </c>
      <c r="G33" s="50">
        <f>D33-E33-F33</f>
        <v>-7.9484919999999999</v>
      </c>
      <c r="H33" s="50"/>
      <c r="I33" s="50">
        <v>0</v>
      </c>
      <c r="J33" s="50">
        <v>0</v>
      </c>
      <c r="K33" s="50">
        <v>0</v>
      </c>
      <c r="L33" s="50">
        <f>I33-J33-K33</f>
        <v>0</v>
      </c>
      <c r="M33" s="51" t="str">
        <f>IF(OR(G33=0,L33=0),"N.A.",IF((((L33-G33)/G33))*100&gt;=500,"500&lt;",IF((((L33-G33)/G33))*100&lt;=-500,"&lt;-500",(((L33-G33)/G33))*100)))</f>
        <v>N.A.</v>
      </c>
    </row>
    <row r="34" spans="1:13" s="1" customFormat="1" ht="15" customHeight="1" x14ac:dyDescent="0.2">
      <c r="A34" s="52">
        <v>23</v>
      </c>
      <c r="B34" s="48" t="s">
        <v>37</v>
      </c>
      <c r="C34" s="49" t="s">
        <v>49</v>
      </c>
      <c r="D34" s="50">
        <v>0</v>
      </c>
      <c r="E34" s="50">
        <v>0</v>
      </c>
      <c r="F34" s="50">
        <v>2.683408</v>
      </c>
      <c r="G34" s="50">
        <f>D34-E34-F34</f>
        <v>-2.683408</v>
      </c>
      <c r="H34" s="50"/>
      <c r="I34" s="50">
        <v>0</v>
      </c>
      <c r="J34" s="50">
        <v>0</v>
      </c>
      <c r="K34" s="50">
        <v>0</v>
      </c>
      <c r="L34" s="50">
        <f>I34-J34-K34</f>
        <v>0</v>
      </c>
      <c r="M34" s="51" t="str">
        <f>IF(OR(G34=0,L34=0),"N.A.",IF((((L34-G34)/G34))*100&gt;=500,"500&lt;",IF((((L34-G34)/G34))*100&lt;=-500,"&lt;-500",(((L34-G34)/G34))*100)))</f>
        <v>N.A.</v>
      </c>
    </row>
    <row r="35" spans="1:13" s="1" customFormat="1" ht="15" customHeight="1" x14ac:dyDescent="0.2">
      <c r="A35" s="52">
        <v>24</v>
      </c>
      <c r="B35" s="48" t="s">
        <v>37</v>
      </c>
      <c r="C35" s="49" t="s">
        <v>50</v>
      </c>
      <c r="D35" s="50">
        <v>0</v>
      </c>
      <c r="E35" s="50">
        <v>0</v>
      </c>
      <c r="F35" s="50">
        <v>1.200655</v>
      </c>
      <c r="G35" s="50">
        <f>D35-E35-F35</f>
        <v>-1.200655</v>
      </c>
      <c r="H35" s="50"/>
      <c r="I35" s="50">
        <v>0</v>
      </c>
      <c r="J35" s="50">
        <v>0</v>
      </c>
      <c r="K35" s="50">
        <v>0</v>
      </c>
      <c r="L35" s="50">
        <f>I35-J35-K35</f>
        <v>0</v>
      </c>
      <c r="M35" s="51" t="str">
        <f>IF(OR(G35=0,L35=0),"N.A.",IF((((L35-G35)/G35))*100&gt;=500,"500&lt;",IF((((L35-G35)/G35))*100&lt;=-500,"&lt;-500",(((L35-G35)/G35))*100)))</f>
        <v>N.A.</v>
      </c>
    </row>
    <row r="36" spans="1:13" s="1" customFormat="1" ht="15" customHeight="1" x14ac:dyDescent="0.2">
      <c r="A36" s="52">
        <v>25</v>
      </c>
      <c r="B36" s="48" t="s">
        <v>21</v>
      </c>
      <c r="C36" s="49" t="s">
        <v>51</v>
      </c>
      <c r="D36" s="50">
        <v>644.43719299999987</v>
      </c>
      <c r="E36" s="50">
        <v>298.34136299999994</v>
      </c>
      <c r="F36" s="50">
        <v>2.438167</v>
      </c>
      <c r="G36" s="50">
        <f>D36-E36-F36</f>
        <v>343.6576629999999</v>
      </c>
      <c r="H36" s="50"/>
      <c r="I36" s="50">
        <v>631.29135182049708</v>
      </c>
      <c r="J36" s="50">
        <v>201.24924103812111</v>
      </c>
      <c r="K36" s="50">
        <v>3.2977032399999997</v>
      </c>
      <c r="L36" s="50">
        <f>I36-J36-K36</f>
        <v>426.744407542376</v>
      </c>
      <c r="M36" s="51">
        <f>IF(OR(G36=0,L36=0),"N.A.",IF((((L36-G36)/G36))*100&gt;=500,"500&lt;",IF((((L36-G36)/G36))*100&lt;=-500,"&lt;-500",(((L36-G36)/G36))*100)))</f>
        <v>24.177183717383343</v>
      </c>
    </row>
    <row r="37" spans="1:13" s="1" customFormat="1" ht="15" customHeight="1" x14ac:dyDescent="0.2">
      <c r="A37" s="52">
        <v>26</v>
      </c>
      <c r="B37" s="48" t="s">
        <v>52</v>
      </c>
      <c r="C37" s="49" t="s">
        <v>53</v>
      </c>
      <c r="D37" s="50">
        <v>498.67991499999999</v>
      </c>
      <c r="E37" s="50">
        <v>193.914806</v>
      </c>
      <c r="F37" s="50">
        <v>9.1874289999999998</v>
      </c>
      <c r="G37" s="50">
        <f>D37-E37-F37</f>
        <v>295.57767999999999</v>
      </c>
      <c r="H37" s="50"/>
      <c r="I37" s="50">
        <v>2313.8662943599998</v>
      </c>
      <c r="J37" s="50">
        <v>207.41816223500001</v>
      </c>
      <c r="K37" s="50">
        <v>18.747533480000001</v>
      </c>
      <c r="L37" s="50">
        <f>I37-J37-K37</f>
        <v>2087.7005986449994</v>
      </c>
      <c r="M37" s="51" t="str">
        <f>IF(OR(G37=0,L37=0),"N.A.",IF((((L37-G37)/G37))*100&gt;=500,"500&lt;",IF((((L37-G37)/G37))*100&lt;=-500,"&lt;-500",(((L37-G37)/G37))*100)))</f>
        <v>500&lt;</v>
      </c>
    </row>
    <row r="38" spans="1:13" s="1" customFormat="1" ht="15" customHeight="1" x14ac:dyDescent="0.2">
      <c r="A38" s="52">
        <v>27</v>
      </c>
      <c r="B38" s="48" t="s">
        <v>33</v>
      </c>
      <c r="C38" s="49" t="s">
        <v>54</v>
      </c>
      <c r="D38" s="50">
        <v>217.80819899999995</v>
      </c>
      <c r="E38" s="50">
        <v>58.71150200000001</v>
      </c>
      <c r="F38" s="50">
        <v>5.2855760000000007</v>
      </c>
      <c r="G38" s="50">
        <f>D38-E38-F38</f>
        <v>153.81112099999996</v>
      </c>
      <c r="H38" s="50"/>
      <c r="I38" s="50">
        <v>1387.6336334494158</v>
      </c>
      <c r="J38" s="50">
        <v>50.978348513474117</v>
      </c>
      <c r="K38" s="50">
        <v>2.20965642</v>
      </c>
      <c r="L38" s="50">
        <f>I38-J38-K38</f>
        <v>1334.4456285159415</v>
      </c>
      <c r="M38" s="51" t="str">
        <f>IF(OR(G38=0,L38=0),"N.A.",IF((((L38-G38)/G38))*100&gt;=500,"500&lt;",IF((((L38-G38)/G38))*100&lt;=-500,"&lt;-500",(((L38-G38)/G38))*100)))</f>
        <v>500&lt;</v>
      </c>
    </row>
    <row r="39" spans="1:13" s="1" customFormat="1" ht="15" customHeight="1" x14ac:dyDescent="0.2">
      <c r="A39" s="52">
        <v>28</v>
      </c>
      <c r="B39" s="48" t="s">
        <v>33</v>
      </c>
      <c r="C39" s="49" t="s">
        <v>55</v>
      </c>
      <c r="D39" s="50">
        <v>217.841362</v>
      </c>
      <c r="E39" s="50">
        <v>125.05868000000001</v>
      </c>
      <c r="F39" s="50">
        <v>4.9184040000000007</v>
      </c>
      <c r="G39" s="50">
        <f>D39-E39-F39</f>
        <v>87.864277999999999</v>
      </c>
      <c r="H39" s="50"/>
      <c r="I39" s="50">
        <v>1409.8978905843467</v>
      </c>
      <c r="J39" s="50">
        <v>97.122508619671663</v>
      </c>
      <c r="K39" s="50">
        <v>2.5195696100000005</v>
      </c>
      <c r="L39" s="50">
        <f>I39-J39-K39</f>
        <v>1310.2558123546751</v>
      </c>
      <c r="M39" s="51" t="str">
        <f>IF(OR(G39=0,L39=0),"N.A.",IF((((L39-G39)/G39))*100&gt;=500,"500&lt;",IF((((L39-G39)/G39))*100&lt;=-500,"&lt;-500",(((L39-G39)/G39))*100)))</f>
        <v>500&lt;</v>
      </c>
    </row>
    <row r="40" spans="1:13" s="1" customFormat="1" ht="15" customHeight="1" x14ac:dyDescent="0.2">
      <c r="A40" s="52">
        <v>29</v>
      </c>
      <c r="B40" s="48" t="s">
        <v>33</v>
      </c>
      <c r="C40" s="49" t="s">
        <v>56</v>
      </c>
      <c r="D40" s="50">
        <v>0</v>
      </c>
      <c r="E40" s="50">
        <v>0</v>
      </c>
      <c r="F40" s="50">
        <v>4.7436530000000001</v>
      </c>
      <c r="G40" s="50">
        <f>D40-E40-F40</f>
        <v>-4.7436530000000001</v>
      </c>
      <c r="H40" s="50"/>
      <c r="I40" s="50">
        <v>64.721435680354475</v>
      </c>
      <c r="J40" s="50">
        <v>0</v>
      </c>
      <c r="K40" s="50">
        <v>0</v>
      </c>
      <c r="L40" s="50">
        <f>I40-J40-K40</f>
        <v>64.721435680354475</v>
      </c>
      <c r="M40" s="51" t="str">
        <f>IF(OR(G40=0,L40=0),"N.A.",IF((((L40-G40)/G40))*100&gt;=500,"500&lt;",IF((((L40-G40)/G40))*100&lt;=-500,"&lt;-500",(((L40-G40)/G40))*100)))</f>
        <v>&lt;-500</v>
      </c>
    </row>
    <row r="41" spans="1:13" s="1" customFormat="1" ht="15" customHeight="1" x14ac:dyDescent="0.2">
      <c r="A41" s="52">
        <v>30</v>
      </c>
      <c r="B41" s="48" t="s">
        <v>33</v>
      </c>
      <c r="C41" s="49" t="s">
        <v>57</v>
      </c>
      <c r="D41" s="50">
        <v>422.67523999999997</v>
      </c>
      <c r="E41" s="50">
        <v>46.420391000000002</v>
      </c>
      <c r="F41" s="50">
        <v>0.45824399999999998</v>
      </c>
      <c r="G41" s="50">
        <f>D41-E41-F41</f>
        <v>375.796605</v>
      </c>
      <c r="H41" s="50"/>
      <c r="I41" s="50">
        <v>142.54203266333997</v>
      </c>
      <c r="J41" s="50">
        <v>37.381608956645707</v>
      </c>
      <c r="K41" s="50">
        <v>1.98342643</v>
      </c>
      <c r="L41" s="50">
        <f>I41-J41-K41</f>
        <v>103.17699727669427</v>
      </c>
      <c r="M41" s="51">
        <f>IF(OR(G41=0,L41=0),"N.A.",IF((((L41-G41)/G41))*100&gt;=500,"500&lt;",IF((((L41-G41)/G41))*100&lt;=-500,"&lt;-500",(((L41-G41)/G41))*100)))</f>
        <v>-72.544457319752993</v>
      </c>
    </row>
    <row r="42" spans="1:13" s="1" customFormat="1" ht="15" customHeight="1" x14ac:dyDescent="0.2">
      <c r="A42" s="52">
        <v>31</v>
      </c>
      <c r="B42" s="48" t="s">
        <v>33</v>
      </c>
      <c r="C42" s="49" t="s">
        <v>58</v>
      </c>
      <c r="D42" s="50">
        <v>403.98753800000009</v>
      </c>
      <c r="E42" s="50">
        <v>195.23619400000001</v>
      </c>
      <c r="F42" s="50">
        <v>4.1372859999999996</v>
      </c>
      <c r="G42" s="50">
        <f>D42-E42-F42</f>
        <v>204.61405800000009</v>
      </c>
      <c r="H42" s="50"/>
      <c r="I42" s="50">
        <v>540</v>
      </c>
      <c r="J42" s="50">
        <v>171.97161329638337</v>
      </c>
      <c r="K42" s="50">
        <v>9.6851797600000005</v>
      </c>
      <c r="L42" s="50">
        <f>I42-J42-K42</f>
        <v>358.34320694361668</v>
      </c>
      <c r="M42" s="51">
        <f>IF(OR(G42=0,L42=0),"N.A.",IF((((L42-G42)/G42))*100&gt;=500,"500&lt;",IF((((L42-G42)/G42))*100&lt;=-500,"&lt;-500",(((L42-G42)/G42))*100)))</f>
        <v>75.131274188216594</v>
      </c>
    </row>
    <row r="43" spans="1:13" s="1" customFormat="1" ht="15" customHeight="1" x14ac:dyDescent="0.2">
      <c r="A43" s="52">
        <v>32</v>
      </c>
      <c r="B43" s="48" t="s">
        <v>37</v>
      </c>
      <c r="C43" s="49" t="s">
        <v>59</v>
      </c>
      <c r="D43" s="50">
        <v>0</v>
      </c>
      <c r="E43" s="50">
        <v>0</v>
      </c>
      <c r="F43" s="50">
        <v>0.43069800000000003</v>
      </c>
      <c r="G43" s="50">
        <f>D43-E43-F43</f>
        <v>-0.43069800000000003</v>
      </c>
      <c r="H43" s="50"/>
      <c r="I43" s="50">
        <v>0</v>
      </c>
      <c r="J43" s="50">
        <v>0</v>
      </c>
      <c r="K43" s="50">
        <v>0</v>
      </c>
      <c r="L43" s="50">
        <f>I43-J43-K43</f>
        <v>0</v>
      </c>
      <c r="M43" s="51" t="str">
        <f>IF(OR(G43=0,L43=0),"N.A.",IF((((L43-G43)/G43))*100&gt;=500,"500&lt;",IF((((L43-G43)/G43))*100&lt;=-500,"&lt;-500",(((L43-G43)/G43))*100)))</f>
        <v>N.A.</v>
      </c>
    </row>
    <row r="44" spans="1:13" s="1" customFormat="1" ht="15" customHeight="1" x14ac:dyDescent="0.2">
      <c r="A44" s="52">
        <v>33</v>
      </c>
      <c r="B44" s="48" t="s">
        <v>37</v>
      </c>
      <c r="C44" s="49" t="s">
        <v>60</v>
      </c>
      <c r="D44" s="50">
        <v>135.458001</v>
      </c>
      <c r="E44" s="50">
        <v>24.698506999999999</v>
      </c>
      <c r="F44" s="50">
        <v>0.22497299999999998</v>
      </c>
      <c r="G44" s="50">
        <f>D44-E44-F44</f>
        <v>110.53452099999998</v>
      </c>
      <c r="H44" s="50"/>
      <c r="I44" s="50">
        <v>119.43333336214874</v>
      </c>
      <c r="J44" s="50">
        <v>20.405345275182153</v>
      </c>
      <c r="K44" s="50">
        <v>0.19829781999999999</v>
      </c>
      <c r="L44" s="50">
        <f>I44-J44-K44</f>
        <v>98.829690266966594</v>
      </c>
      <c r="M44" s="51">
        <f>IF(OR(G44=0,L44=0),"N.A.",IF((((L44-G44)/G44))*100&gt;=500,"500&lt;",IF((((L44-G44)/G44))*100&lt;=-500,"&lt;-500",(((L44-G44)/G44))*100)))</f>
        <v>-10.589298824602851</v>
      </c>
    </row>
    <row r="45" spans="1:13" s="1" customFormat="1" ht="15" customHeight="1" x14ac:dyDescent="0.2">
      <c r="A45" s="52">
        <v>34</v>
      </c>
      <c r="B45" s="48" t="s">
        <v>37</v>
      </c>
      <c r="C45" s="49" t="s">
        <v>61</v>
      </c>
      <c r="D45" s="50">
        <v>0</v>
      </c>
      <c r="E45" s="50">
        <v>0</v>
      </c>
      <c r="F45" s="50">
        <v>0</v>
      </c>
      <c r="G45" s="50">
        <f>D45-E45-F45</f>
        <v>0</v>
      </c>
      <c r="H45" s="50"/>
      <c r="I45" s="50">
        <v>0</v>
      </c>
      <c r="J45" s="50">
        <v>0</v>
      </c>
      <c r="K45" s="50">
        <v>0</v>
      </c>
      <c r="L45" s="50">
        <f>I45-J45-K45</f>
        <v>0</v>
      </c>
      <c r="M45" s="51" t="str">
        <f>IF(OR(G45=0,L45=0),"N.A.",IF((((L45-G45)/G45))*100&gt;=500,"500&lt;",IF((((L45-G45)/G45))*100&lt;=-500,"&lt;-500",(((L45-G45)/G45))*100)))</f>
        <v>N.A.</v>
      </c>
    </row>
    <row r="46" spans="1:13" s="1" customFormat="1" ht="15" customHeight="1" x14ac:dyDescent="0.2">
      <c r="A46" s="54">
        <v>35</v>
      </c>
      <c r="B46" s="55" t="s">
        <v>37</v>
      </c>
      <c r="C46" s="60" t="s">
        <v>62</v>
      </c>
      <c r="D46" s="50">
        <v>0</v>
      </c>
      <c r="E46" s="50">
        <v>0</v>
      </c>
      <c r="F46" s="50">
        <v>0</v>
      </c>
      <c r="G46" s="50">
        <f>D46-E46-F46</f>
        <v>0</v>
      </c>
      <c r="H46" s="50"/>
      <c r="I46" s="50">
        <v>0</v>
      </c>
      <c r="J46" s="50">
        <v>0</v>
      </c>
      <c r="K46" s="50">
        <v>0</v>
      </c>
      <c r="L46" s="50">
        <f>I46-J46-K46</f>
        <v>0</v>
      </c>
      <c r="M46" s="51" t="str">
        <f>IF(OR(G46=0,L46=0),"N.A.",IF((((L46-G46)/G46))*100&gt;=500,"500&lt;",IF((((L46-G46)/G46))*100&lt;=-500,"&lt;-500",(((L46-G46)/G46))*100)))</f>
        <v>N.A.</v>
      </c>
    </row>
    <row r="47" spans="1:13" s="1" customFormat="1" ht="15" customHeight="1" x14ac:dyDescent="0.2">
      <c r="A47" s="57">
        <v>36</v>
      </c>
      <c r="B47" s="58" t="s">
        <v>37</v>
      </c>
      <c r="C47" s="59" t="s">
        <v>63</v>
      </c>
      <c r="D47" s="50">
        <v>0</v>
      </c>
      <c r="E47" s="50">
        <v>0</v>
      </c>
      <c r="F47" s="50">
        <v>2.2622059999999999</v>
      </c>
      <c r="G47" s="50">
        <f>D47-E47-F47</f>
        <v>-2.2622059999999999</v>
      </c>
      <c r="H47" s="50"/>
      <c r="I47" s="50">
        <v>17.243595405939324</v>
      </c>
      <c r="J47" s="50">
        <v>2.5418253543792488</v>
      </c>
      <c r="K47" s="50">
        <v>0</v>
      </c>
      <c r="L47" s="50">
        <f>I47-J47-K47</f>
        <v>14.701770051560075</v>
      </c>
      <c r="M47" s="51" t="str">
        <f>IF(OR(G47=0,L47=0),"N.A.",IF((((L47-G47)/G47))*100&gt;=500,"500&lt;",IF((((L47-G47)/G47))*100&lt;=-500,"&lt;-500",(((L47-G47)/G47))*100)))</f>
        <v>&lt;-500</v>
      </c>
    </row>
    <row r="48" spans="1:13" s="1" customFormat="1" ht="15" customHeight="1" x14ac:dyDescent="0.2">
      <c r="A48" s="52">
        <v>37</v>
      </c>
      <c r="B48" s="48" t="s">
        <v>37</v>
      </c>
      <c r="C48" s="49" t="s">
        <v>64</v>
      </c>
      <c r="D48" s="50">
        <v>0</v>
      </c>
      <c r="E48" s="50">
        <v>0</v>
      </c>
      <c r="F48" s="50">
        <v>0</v>
      </c>
      <c r="G48" s="50">
        <f>D48-E48-F48</f>
        <v>0</v>
      </c>
      <c r="H48" s="50"/>
      <c r="I48" s="50">
        <v>0</v>
      </c>
      <c r="J48" s="50">
        <v>0</v>
      </c>
      <c r="K48" s="50">
        <v>0</v>
      </c>
      <c r="L48" s="50">
        <f>I48-J48-K48</f>
        <v>0</v>
      </c>
      <c r="M48" s="51" t="str">
        <f>IF(OR(G48=0,L48=0),"N.A.",IF((((L48-G48)/G48))*100&gt;=500,"500&lt;",IF((((L48-G48)/G48))*100&lt;=-500,"&lt;-500",(((L48-G48)/G48))*100)))</f>
        <v>N.A.</v>
      </c>
    </row>
    <row r="49" spans="1:13" s="1" customFormat="1" ht="15" customHeight="1" x14ac:dyDescent="0.2">
      <c r="A49" s="52">
        <v>38</v>
      </c>
      <c r="B49" s="48" t="s">
        <v>23</v>
      </c>
      <c r="C49" s="49" t="s">
        <v>65</v>
      </c>
      <c r="D49" s="50">
        <v>1626.2365770000004</v>
      </c>
      <c r="E49" s="50">
        <v>669.38674300000002</v>
      </c>
      <c r="F49" s="50">
        <v>3.3621530000000002</v>
      </c>
      <c r="G49" s="50">
        <f>D49-E49-F49</f>
        <v>953.48768100000029</v>
      </c>
      <c r="H49" s="50"/>
      <c r="I49" s="50">
        <v>2521.7123291900002</v>
      </c>
      <c r="J49" s="50">
        <v>428.17328468149782</v>
      </c>
      <c r="K49" s="50">
        <v>7.3997753199999998</v>
      </c>
      <c r="L49" s="50">
        <f>I49-J49-K49</f>
        <v>2086.1392691885021</v>
      </c>
      <c r="M49" s="51">
        <f>IF(OR(G49=0,L49=0),"N.A.",IF((((L49-G49)/G49))*100&gt;=500,"500&lt;",IF((((L49-G49)/G49))*100&lt;=-500,"&lt;-500",(((L49-G49)/G49))*100)))</f>
        <v>118.79037461717363</v>
      </c>
    </row>
    <row r="50" spans="1:13" s="1" customFormat="1" ht="15" customHeight="1" x14ac:dyDescent="0.2">
      <c r="A50" s="52">
        <v>39</v>
      </c>
      <c r="B50" s="48" t="s">
        <v>33</v>
      </c>
      <c r="C50" s="49" t="s">
        <v>66</v>
      </c>
      <c r="D50" s="50">
        <v>186.166247</v>
      </c>
      <c r="E50" s="50">
        <v>56.558981000000003</v>
      </c>
      <c r="F50" s="50">
        <v>5.0716130000000001</v>
      </c>
      <c r="G50" s="50">
        <f>D50-E50-F50</f>
        <v>124.53565299999998</v>
      </c>
      <c r="H50" s="50"/>
      <c r="I50" s="50">
        <v>189.98682226169416</v>
      </c>
      <c r="J50" s="50">
        <v>50.83578105306249</v>
      </c>
      <c r="K50" s="50">
        <v>2.43880162</v>
      </c>
      <c r="L50" s="50">
        <f>I50-J50-K50</f>
        <v>136.71223958863169</v>
      </c>
      <c r="M50" s="51">
        <f>IF(OR(G50=0,L50=0),"N.A.",IF((((L50-G50)/G50))*100&gt;=500,"500&lt;",IF((((L50-G50)/G50))*100&lt;=-500,"&lt;-500",(((L50-G50)/G50))*100)))</f>
        <v>9.7775908306609267</v>
      </c>
    </row>
    <row r="51" spans="1:13" s="1" customFormat="1" ht="15" customHeight="1" x14ac:dyDescent="0.2">
      <c r="A51" s="52">
        <v>40</v>
      </c>
      <c r="B51" s="48" t="s">
        <v>33</v>
      </c>
      <c r="C51" s="49" t="s">
        <v>67</v>
      </c>
      <c r="D51" s="50">
        <v>35.987338999999999</v>
      </c>
      <c r="E51" s="50">
        <v>32.577388999999997</v>
      </c>
      <c r="F51" s="50">
        <v>69.732760999999996</v>
      </c>
      <c r="G51" s="50">
        <f>D51-E51-F51</f>
        <v>-66.322811000000002</v>
      </c>
      <c r="H51" s="50"/>
      <c r="I51" s="50">
        <v>148.41985078494247</v>
      </c>
      <c r="J51" s="50">
        <v>27.197089145572857</v>
      </c>
      <c r="K51" s="50">
        <v>1.10892173</v>
      </c>
      <c r="L51" s="50">
        <f>I51-J51-K51</f>
        <v>120.1138399093696</v>
      </c>
      <c r="M51" s="51">
        <f>IF(OR(G51=0,L51=0),"N.A.",IF((((L51-G51)/G51))*100&gt;=500,"500&lt;",IF((((L51-G51)/G51))*100&lt;=-500,"&lt;-500",(((L51-G51)/G51))*100)))</f>
        <v>-281.10486889551407</v>
      </c>
    </row>
    <row r="52" spans="1:13" s="1" customFormat="1" ht="15" customHeight="1" x14ac:dyDescent="0.2">
      <c r="A52" s="52">
        <v>41</v>
      </c>
      <c r="B52" s="48" t="s">
        <v>33</v>
      </c>
      <c r="C52" s="49" t="s">
        <v>68</v>
      </c>
      <c r="D52" s="50">
        <v>352.85384000000005</v>
      </c>
      <c r="E52" s="50">
        <v>93.896838000000017</v>
      </c>
      <c r="F52" s="50">
        <v>22.943631</v>
      </c>
      <c r="G52" s="50">
        <f>D52-E52-F52</f>
        <v>236.01337100000003</v>
      </c>
      <c r="H52" s="50"/>
      <c r="I52" s="50">
        <v>313.56012325646088</v>
      </c>
      <c r="J52" s="50">
        <v>78.691580327678537</v>
      </c>
      <c r="K52" s="50">
        <v>7.2420515499999993</v>
      </c>
      <c r="L52" s="50">
        <f>I52-J52-K52</f>
        <v>227.62649137878236</v>
      </c>
      <c r="M52" s="51">
        <f>IF(OR(G52=0,L52=0),"N.A.",IF((((L52-G52)/G52))*100&gt;=500,"500&lt;",IF((((L52-G52)/G52))*100&lt;=-500,"&lt;-500",(((L52-G52)/G52))*100)))</f>
        <v>-3.553561218028479</v>
      </c>
    </row>
    <row r="53" spans="1:13" s="1" customFormat="1" ht="15" customHeight="1" x14ac:dyDescent="0.2">
      <c r="A53" s="52">
        <v>42</v>
      </c>
      <c r="B53" s="48" t="s">
        <v>33</v>
      </c>
      <c r="C53" s="49" t="s">
        <v>69</v>
      </c>
      <c r="D53" s="50">
        <v>286.06699800000001</v>
      </c>
      <c r="E53" s="50">
        <v>180.88494499999999</v>
      </c>
      <c r="F53" s="50">
        <v>17.201238999999998</v>
      </c>
      <c r="G53" s="50">
        <f>D53-E53-F53</f>
        <v>87.980814000000024</v>
      </c>
      <c r="H53" s="50"/>
      <c r="I53" s="50">
        <v>983.74617155879287</v>
      </c>
      <c r="J53" s="50">
        <v>150.2226569803799</v>
      </c>
      <c r="K53" s="50">
        <v>18.625472970000001</v>
      </c>
      <c r="L53" s="50">
        <f>I53-J53-K53</f>
        <v>814.89804160841288</v>
      </c>
      <c r="M53" s="51" t="str">
        <f>IF(OR(G53=0,L53=0),"N.A.",IF((((L53-G53)/G53))*100&gt;=500,"500&lt;",IF((((L53-G53)/G53))*100&lt;=-500,"&lt;-500",(((L53-G53)/G53))*100)))</f>
        <v>500&lt;</v>
      </c>
    </row>
    <row r="54" spans="1:13" s="1" customFormat="1" ht="15" customHeight="1" x14ac:dyDescent="0.2">
      <c r="A54" s="54">
        <v>43</v>
      </c>
      <c r="B54" s="55" t="s">
        <v>33</v>
      </c>
      <c r="C54" s="60" t="s">
        <v>70</v>
      </c>
      <c r="D54" s="50">
        <v>261.35495800000007</v>
      </c>
      <c r="E54" s="50">
        <v>47.853300999999995</v>
      </c>
      <c r="F54" s="50">
        <v>1.8935629999999999</v>
      </c>
      <c r="G54" s="50">
        <f>D54-E54-F54</f>
        <v>211.60809400000008</v>
      </c>
      <c r="H54" s="50"/>
      <c r="I54" s="50">
        <v>785.10140781086011</v>
      </c>
      <c r="J54" s="50">
        <v>38.115496413605456</v>
      </c>
      <c r="K54" s="50">
        <v>1.5935672299999999</v>
      </c>
      <c r="L54" s="50">
        <f>I54-J54-K54</f>
        <v>745.39234416725469</v>
      </c>
      <c r="M54" s="51">
        <f>IF(OR(G54=0,L54=0),"N.A.",IF((((L54-G54)/G54))*100&gt;=500,"500&lt;",IF((((L54-G54)/G54))*100&lt;=-500,"&lt;-500",(((L54-G54)/G54))*100)))</f>
        <v>252.25133882036403</v>
      </c>
    </row>
    <row r="55" spans="1:13" s="9" customFormat="1" ht="15" customHeight="1" x14ac:dyDescent="0.2">
      <c r="A55" s="61">
        <v>44</v>
      </c>
      <c r="B55" s="62" t="s">
        <v>37</v>
      </c>
      <c r="C55" s="59" t="s">
        <v>71</v>
      </c>
      <c r="D55" s="50">
        <v>0</v>
      </c>
      <c r="E55" s="50">
        <v>0</v>
      </c>
      <c r="F55" s="50">
        <v>2.5922499999999999</v>
      </c>
      <c r="G55" s="50">
        <f>D55-E55-F55</f>
        <v>-2.5922499999999999</v>
      </c>
      <c r="H55" s="50"/>
      <c r="I55" s="50">
        <v>17.70909152605271</v>
      </c>
      <c r="J55" s="50">
        <v>2.6104427054951205</v>
      </c>
      <c r="K55" s="50">
        <v>0</v>
      </c>
      <c r="L55" s="50">
        <f>I55-J55-K55</f>
        <v>15.098648820557589</v>
      </c>
      <c r="M55" s="51" t="str">
        <f>IF(OR(G55=0,L55=0),"N.A.",IF((((L55-G55)/G55))*100&gt;=500,"500&lt;",IF((((L55-G55)/G55))*100&lt;=-500,"&lt;-500",(((L55-G55)/G55))*100)))</f>
        <v>&lt;-500</v>
      </c>
    </row>
    <row r="56" spans="1:13" s="9" customFormat="1" ht="15" customHeight="1" x14ac:dyDescent="0.2">
      <c r="A56" s="64">
        <v>45</v>
      </c>
      <c r="B56" s="65" t="s">
        <v>37</v>
      </c>
      <c r="C56" s="68" t="s">
        <v>72</v>
      </c>
      <c r="D56" s="50">
        <v>151.29436099999998</v>
      </c>
      <c r="E56" s="50">
        <v>90.862076999999999</v>
      </c>
      <c r="F56" s="50">
        <v>0</v>
      </c>
      <c r="G56" s="50">
        <f>D56-E56-F56</f>
        <v>60.432283999999981</v>
      </c>
      <c r="H56" s="50"/>
      <c r="I56" s="50">
        <v>302.0297179282141</v>
      </c>
      <c r="J56" s="50">
        <v>76.875204563167898</v>
      </c>
      <c r="K56" s="50">
        <v>3.1979685500000006</v>
      </c>
      <c r="L56" s="50">
        <f>I56-J56-K56</f>
        <v>221.95654481504619</v>
      </c>
      <c r="M56" s="51">
        <f>IF(OR(G56=0,L56=0),"N.A.",IF((((L56-G56)/G56))*100&gt;=500,"500&lt;",IF((((L56-G56)/G56))*100&lt;=-500,"&lt;-500",(((L56-G56)/G56))*100)))</f>
        <v>267.28141007387086</v>
      </c>
    </row>
    <row r="57" spans="1:13" s="1" customFormat="1" ht="15" customHeight="1" x14ac:dyDescent="0.2">
      <c r="A57" s="64">
        <v>46</v>
      </c>
      <c r="B57" s="65" t="s">
        <v>37</v>
      </c>
      <c r="C57" s="68" t="s">
        <v>73</v>
      </c>
      <c r="D57" s="50">
        <v>0</v>
      </c>
      <c r="E57" s="50">
        <v>0</v>
      </c>
      <c r="F57" s="50">
        <v>6.1960870000000003</v>
      </c>
      <c r="G57" s="50">
        <f>D57-E57-F57</f>
        <v>-6.1960870000000003</v>
      </c>
      <c r="H57" s="50"/>
      <c r="I57" s="50">
        <v>14.820442090325974</v>
      </c>
      <c r="J57" s="50">
        <v>1.8541111155598506</v>
      </c>
      <c r="K57" s="50">
        <v>0</v>
      </c>
      <c r="L57" s="50">
        <f>I57-J57-K57</f>
        <v>12.966330974766123</v>
      </c>
      <c r="M57" s="51">
        <f>IF(OR(G57=0,L57=0),"N.A.",IF((((L57-G57)/G57))*100&gt;=500,"500&lt;",IF((((L57-G57)/G57))*100&lt;=-500,"&lt;-500",(((L57-G57)/G57))*100)))</f>
        <v>-309.26644468946483</v>
      </c>
    </row>
    <row r="58" spans="1:13" s="1" customFormat="1" ht="15" customHeight="1" x14ac:dyDescent="0.2">
      <c r="A58" s="64">
        <v>47</v>
      </c>
      <c r="B58" s="65" t="s">
        <v>37</v>
      </c>
      <c r="C58" s="68" t="s">
        <v>74</v>
      </c>
      <c r="D58" s="50">
        <v>217.42355899999998</v>
      </c>
      <c r="E58" s="50">
        <v>21.799990999999999</v>
      </c>
      <c r="F58" s="50">
        <v>0.22873399999999999</v>
      </c>
      <c r="G58" s="50">
        <f>D58-E58-F58</f>
        <v>195.39483399999997</v>
      </c>
      <c r="H58" s="50"/>
      <c r="I58" s="50">
        <v>45.104887371360036</v>
      </c>
      <c r="J58" s="50">
        <v>12.366701793214036</v>
      </c>
      <c r="K58" s="50">
        <v>0.24265952000000002</v>
      </c>
      <c r="L58" s="50">
        <f>I58-J58-K58</f>
        <v>32.495526058146005</v>
      </c>
      <c r="M58" s="51">
        <f>IF(OR(G58=0,L58=0),"N.A.",IF((((L58-G58)/G58))*100&gt;=500,"500&lt;",IF((((L58-G58)/G58))*100&lt;=-500,"&lt;-500",(((L58-G58)/G58))*100)))</f>
        <v>-83.369301330583795</v>
      </c>
    </row>
    <row r="59" spans="1:13" s="1" customFormat="1" ht="15" customHeight="1" x14ac:dyDescent="0.2">
      <c r="A59" s="64">
        <v>48</v>
      </c>
      <c r="B59" s="65" t="s">
        <v>25</v>
      </c>
      <c r="C59" s="68" t="s">
        <v>75</v>
      </c>
      <c r="D59" s="50">
        <v>1114.3546719999999</v>
      </c>
      <c r="E59" s="50">
        <v>714.81189800000004</v>
      </c>
      <c r="F59" s="50">
        <v>8.3031490000000012</v>
      </c>
      <c r="G59" s="50">
        <f>D59-E59-F59</f>
        <v>391.23962499999988</v>
      </c>
      <c r="H59" s="50"/>
      <c r="I59" s="50">
        <v>505.49712290705946</v>
      </c>
      <c r="J59" s="50">
        <v>512.45393018291816</v>
      </c>
      <c r="K59" s="50">
        <v>10.05403186</v>
      </c>
      <c r="L59" s="50">
        <f>I59-J59-K59</f>
        <v>-17.010839135858696</v>
      </c>
      <c r="M59" s="51">
        <f>IF(OR(G59=0,L59=0),"N.A.",IF((((L59-G59)/G59))*100&gt;=500,"500&lt;",IF((((L59-G59)/G59))*100&lt;=-500,"&lt;-500",(((L59-G59)/G59))*100)))</f>
        <v>-104.3479336061266</v>
      </c>
    </row>
    <row r="60" spans="1:13" s="1" customFormat="1" ht="15" customHeight="1" x14ac:dyDescent="0.2">
      <c r="A60" s="61">
        <v>49</v>
      </c>
      <c r="B60" s="62" t="s">
        <v>33</v>
      </c>
      <c r="C60" s="59" t="s">
        <v>76</v>
      </c>
      <c r="D60" s="50">
        <v>1074.1510209999999</v>
      </c>
      <c r="E60" s="50">
        <v>209.23035900000002</v>
      </c>
      <c r="F60" s="50">
        <v>6.0095340000000004</v>
      </c>
      <c r="G60" s="50">
        <f>D60-E60-F60</f>
        <v>858.91112799999985</v>
      </c>
      <c r="H60" s="67"/>
      <c r="I60" s="50">
        <v>920.44288707462863</v>
      </c>
      <c r="J60" s="50">
        <v>170.03463066366348</v>
      </c>
      <c r="K60" s="50">
        <v>8.7730980999999986</v>
      </c>
      <c r="L60" s="50">
        <f>I60-J60-K60</f>
        <v>741.63515831096515</v>
      </c>
      <c r="M60" s="51">
        <f>IF(OR(G60=0,L60=0),"N.A.",IF((((L60-G60)/G60))*100&gt;=500,"500&lt;",IF((((L60-G60)/G60))*100&lt;=-500,"&lt;-500",(((L60-G60)/G60))*100)))</f>
        <v>-13.654028439719401</v>
      </c>
    </row>
    <row r="61" spans="1:13" s="1" customFormat="1" ht="15" customHeight="1" x14ac:dyDescent="0.2">
      <c r="A61" s="61">
        <v>50</v>
      </c>
      <c r="B61" s="62" t="s">
        <v>33</v>
      </c>
      <c r="C61" s="59" t="s">
        <v>77</v>
      </c>
      <c r="D61" s="50">
        <v>857.76613000000009</v>
      </c>
      <c r="E61" s="50">
        <v>257.09637200000003</v>
      </c>
      <c r="F61" s="50">
        <v>15.591056999999999</v>
      </c>
      <c r="G61" s="50">
        <f>D61-E61-F61</f>
        <v>585.07870100000002</v>
      </c>
      <c r="H61" s="67"/>
      <c r="I61" s="50">
        <v>1148.7469116534344</v>
      </c>
      <c r="J61" s="50">
        <v>219.87707678578784</v>
      </c>
      <c r="K61" s="50">
        <v>18.913092089999996</v>
      </c>
      <c r="L61" s="50">
        <f>I61-J61-K61</f>
        <v>909.95674277764658</v>
      </c>
      <c r="M61" s="51">
        <f>IF(OR(G61=0,L61=0),"N.A.",IF((((L61-G61)/G61))*100&gt;=500,"500&lt;",IF((((L61-G61)/G61))*100&lt;=-500,"&lt;-500",(((L61-G61)/G61))*100)))</f>
        <v>55.527237826701636</v>
      </c>
    </row>
    <row r="62" spans="1:13" s="9" customFormat="1" ht="15" customHeight="1" x14ac:dyDescent="0.2">
      <c r="A62" s="64">
        <v>51</v>
      </c>
      <c r="B62" s="65" t="s">
        <v>33</v>
      </c>
      <c r="C62" s="68" t="s">
        <v>78</v>
      </c>
      <c r="D62" s="50">
        <v>99.100827000000024</v>
      </c>
      <c r="E62" s="50">
        <v>43.626265999999994</v>
      </c>
      <c r="F62" s="50">
        <v>14.975992</v>
      </c>
      <c r="G62" s="50">
        <f>D62-E62-F62</f>
        <v>40.498569000000032</v>
      </c>
      <c r="H62" s="50"/>
      <c r="I62" s="50">
        <v>176.08224789963214</v>
      </c>
      <c r="J62" s="50">
        <v>38.171796709830296</v>
      </c>
      <c r="K62" s="50">
        <v>2.5668109200000004</v>
      </c>
      <c r="L62" s="50">
        <f>I62-J62-K62</f>
        <v>135.34364026980185</v>
      </c>
      <c r="M62" s="51">
        <f>IF(OR(G62=0,L62=0),"N.A.",IF((((L62-G62)/G62))*100&gt;=500,"500&lt;",IF((((L62-G62)/G62))*100&lt;=-500,"&lt;-500",(((L62-G62)/G62))*100)))</f>
        <v>234.19363600180972</v>
      </c>
    </row>
    <row r="63" spans="1:13" s="1" customFormat="1" ht="15" customHeight="1" x14ac:dyDescent="0.2">
      <c r="A63" s="64">
        <v>52</v>
      </c>
      <c r="B63" s="65" t="s">
        <v>33</v>
      </c>
      <c r="C63" s="68" t="s">
        <v>79</v>
      </c>
      <c r="D63" s="50">
        <v>49.751981999999991</v>
      </c>
      <c r="E63" s="50">
        <v>43.187456999999995</v>
      </c>
      <c r="F63" s="50">
        <v>2.7039340000000003</v>
      </c>
      <c r="G63" s="50">
        <f>D63-E63-F63</f>
        <v>3.8605909999999959</v>
      </c>
      <c r="H63" s="50"/>
      <c r="I63" s="50">
        <v>221.02745297878468</v>
      </c>
      <c r="J63" s="50">
        <v>38.592372185894533</v>
      </c>
      <c r="K63" s="50">
        <v>3.1634403999999998</v>
      </c>
      <c r="L63" s="50">
        <f>I63-J63-K63</f>
        <v>179.27164039289013</v>
      </c>
      <c r="M63" s="51" t="str">
        <f>IF(OR(G63=0,L63=0),"N.A.",IF((((L63-G63)/G63))*100&gt;=500,"500&lt;",IF((((L63-G63)/G63))*100&lt;=-500,"&lt;-500",(((L63-G63)/G63))*100)))</f>
        <v>500&lt;</v>
      </c>
    </row>
    <row r="64" spans="1:13" s="1" customFormat="1" ht="15" customHeight="1" x14ac:dyDescent="0.2">
      <c r="A64" s="64">
        <v>53</v>
      </c>
      <c r="B64" s="65" t="s">
        <v>33</v>
      </c>
      <c r="C64" s="68" t="s">
        <v>80</v>
      </c>
      <c r="D64" s="50">
        <v>195.22685699999997</v>
      </c>
      <c r="E64" s="50">
        <v>22.738589999999999</v>
      </c>
      <c r="F64" s="50">
        <v>1.61547</v>
      </c>
      <c r="G64" s="50">
        <f>D64-E64-F64</f>
        <v>170.87279699999999</v>
      </c>
      <c r="H64" s="50"/>
      <c r="I64" s="50">
        <v>147.49548934931428</v>
      </c>
      <c r="J64" s="50">
        <v>22.912435109801841</v>
      </c>
      <c r="K64" s="50">
        <v>1.4088606100000001</v>
      </c>
      <c r="L64" s="50">
        <f>I64-J64-K64</f>
        <v>123.17419362951244</v>
      </c>
      <c r="M64" s="51">
        <f>IF(OR(G64=0,L64=0),"N.A.",IF((((L64-G64)/G64))*100&gt;=500,"500&lt;",IF((((L64-G64)/G64))*100&lt;=-500,"&lt;-500",(((L64-G64)/G64))*100)))</f>
        <v>-27.914685197367927</v>
      </c>
    </row>
    <row r="65" spans="1:13" s="1" customFormat="1" ht="15" customHeight="1" x14ac:dyDescent="0.2">
      <c r="A65" s="64">
        <v>54</v>
      </c>
      <c r="B65" s="65" t="s">
        <v>33</v>
      </c>
      <c r="C65" s="68" t="s">
        <v>81</v>
      </c>
      <c r="D65" s="50">
        <v>173.77620099999999</v>
      </c>
      <c r="E65" s="50">
        <v>39.509907999999996</v>
      </c>
      <c r="F65" s="50">
        <v>1.7211509999999999</v>
      </c>
      <c r="G65" s="50">
        <f>D65-E65-F65</f>
        <v>132.545142</v>
      </c>
      <c r="H65" s="50"/>
      <c r="I65" s="50">
        <v>173.76882235833443</v>
      </c>
      <c r="J65" s="50">
        <v>33.601728077025548</v>
      </c>
      <c r="K65" s="50">
        <v>1.6467268499999999</v>
      </c>
      <c r="L65" s="50">
        <f>I65-J65-K65</f>
        <v>138.5203674313089</v>
      </c>
      <c r="M65" s="51">
        <f>IF(OR(G65=0,L65=0),"N.A.",IF((((L65-G65)/G65))*100&gt;=500,"500&lt;",IF((((L65-G65)/G65))*100&lt;=-500,"&lt;-500",(((L65-G65)/G65))*100)))</f>
        <v>4.5080682257739024</v>
      </c>
    </row>
    <row r="66" spans="1:13" s="1" customFormat="1" ht="15" customHeight="1" x14ac:dyDescent="0.2">
      <c r="A66" s="64">
        <v>55</v>
      </c>
      <c r="B66" s="65" t="s">
        <v>33</v>
      </c>
      <c r="C66" s="68" t="s">
        <v>82</v>
      </c>
      <c r="D66" s="50">
        <v>87.806816999999981</v>
      </c>
      <c r="E66" s="50">
        <v>20.105201999999998</v>
      </c>
      <c r="F66" s="50">
        <v>1.3777269999999999</v>
      </c>
      <c r="G66" s="50">
        <f>D66-E66-F66</f>
        <v>66.323887999999982</v>
      </c>
      <c r="H66" s="50"/>
      <c r="I66" s="50">
        <v>8.2841428439817726</v>
      </c>
      <c r="J66" s="50">
        <v>15.21919168223147</v>
      </c>
      <c r="K66" s="50">
        <v>0.34539579999999998</v>
      </c>
      <c r="L66" s="50">
        <f>I66-J66-K66</f>
        <v>-7.2804446382496977</v>
      </c>
      <c r="M66" s="51">
        <f>IF(OR(G66=0,L66=0),"N.A.",IF((((L66-G66)/G66))*100&gt;=500,"500&lt;",IF((((L66-G66)/G66))*100&lt;=-500,"&lt;-500",(((L66-G66)/G66))*100)))</f>
        <v>-110.97710773266141</v>
      </c>
    </row>
    <row r="67" spans="1:13" s="1" customFormat="1" ht="15" customHeight="1" x14ac:dyDescent="0.2">
      <c r="A67" s="64">
        <v>57</v>
      </c>
      <c r="B67" s="65" t="s">
        <v>33</v>
      </c>
      <c r="C67" s="68" t="s">
        <v>83</v>
      </c>
      <c r="D67" s="50">
        <v>47.308010000000003</v>
      </c>
      <c r="E67" s="50">
        <v>19.05067</v>
      </c>
      <c r="F67" s="50">
        <v>2.5654480000000004</v>
      </c>
      <c r="G67" s="50">
        <f>D67-E67-F67</f>
        <v>25.691892000000003</v>
      </c>
      <c r="H67" s="50"/>
      <c r="I67" s="50">
        <v>303.01754858725877</v>
      </c>
      <c r="J67" s="50">
        <v>15.225543757547159</v>
      </c>
      <c r="K67" s="50">
        <v>2.2189024100000001</v>
      </c>
      <c r="L67" s="50">
        <f>I67-J67-K67</f>
        <v>285.57310241971163</v>
      </c>
      <c r="M67" s="51" t="str">
        <f>IF(OR(G67=0,L67=0),"N.A.",IF((((L67-G67)/G67))*100&gt;=500,"500&lt;",IF((((L67-G67)/G67))*100&lt;=-500,"&lt;-500",(((L67-G67)/G67))*100)))</f>
        <v>500&lt;</v>
      </c>
    </row>
    <row r="68" spans="1:13" s="1" customFormat="1" ht="15" customHeight="1" x14ac:dyDescent="0.2">
      <c r="A68" s="64">
        <v>58</v>
      </c>
      <c r="B68" s="65" t="s">
        <v>37</v>
      </c>
      <c r="C68" s="68" t="s">
        <v>84</v>
      </c>
      <c r="D68" s="50">
        <v>726.79991599999994</v>
      </c>
      <c r="E68" s="50">
        <v>68.776620999999992</v>
      </c>
      <c r="F68" s="50">
        <v>6.6490879999999999</v>
      </c>
      <c r="G68" s="50">
        <f>D68-E68-F68</f>
        <v>651.37420699999996</v>
      </c>
      <c r="H68" s="50"/>
      <c r="I68" s="50">
        <v>281.25873988907028</v>
      </c>
      <c r="J68" s="50">
        <v>48.956475186096412</v>
      </c>
      <c r="K68" s="50">
        <v>2.0555614799999997</v>
      </c>
      <c r="L68" s="50">
        <f>I68-J68-K68</f>
        <v>230.24670322297388</v>
      </c>
      <c r="M68" s="51">
        <f>IF(OR(G68=0,L68=0),"N.A.",IF((((L68-G68)/G68))*100&gt;=500,"500&lt;",IF((((L68-G68)/G68))*100&lt;=-500,"&lt;-500",(((L68-G68)/G68))*100)))</f>
        <v>-64.652161422938576</v>
      </c>
    </row>
    <row r="69" spans="1:13" s="1" customFormat="1" ht="15" customHeight="1" x14ac:dyDescent="0.2">
      <c r="A69" s="64">
        <v>59</v>
      </c>
      <c r="B69" s="65" t="s">
        <v>37</v>
      </c>
      <c r="C69" s="68" t="s">
        <v>85</v>
      </c>
      <c r="D69" s="50">
        <v>91.163544999999999</v>
      </c>
      <c r="E69" s="50">
        <v>50.692999999999998</v>
      </c>
      <c r="F69" s="50">
        <v>4.5064879999999992</v>
      </c>
      <c r="G69" s="50">
        <f>D69-E69-F69</f>
        <v>35.964057000000004</v>
      </c>
      <c r="H69" s="50"/>
      <c r="I69" s="50">
        <v>203.1745192889251</v>
      </c>
      <c r="J69" s="50">
        <v>43.482334509753485</v>
      </c>
      <c r="K69" s="50">
        <v>4.0107056700000001</v>
      </c>
      <c r="L69" s="50">
        <f>I69-J69-K69</f>
        <v>155.68147910917162</v>
      </c>
      <c r="M69" s="51">
        <f>IF(OR(G69=0,L69=0),"N.A.",IF((((L69-G69)/G69))*100&gt;=500,"500&lt;",IF((((L69-G69)/G69))*100&lt;=-500,"&lt;-500",(((L69-G69)/G69))*100)))</f>
        <v>332.88074843494883</v>
      </c>
    </row>
    <row r="70" spans="1:13" s="1" customFormat="1" ht="15" customHeight="1" x14ac:dyDescent="0.2">
      <c r="A70" s="64">
        <v>60</v>
      </c>
      <c r="B70" s="65" t="s">
        <v>86</v>
      </c>
      <c r="C70" s="68" t="s">
        <v>87</v>
      </c>
      <c r="D70" s="50">
        <v>959.96955600000013</v>
      </c>
      <c r="E70" s="50">
        <v>622.60875199999987</v>
      </c>
      <c r="F70" s="50">
        <v>7.3560729999999994</v>
      </c>
      <c r="G70" s="50">
        <f>D70-E70-F70</f>
        <v>330.00473100000028</v>
      </c>
      <c r="H70" s="50"/>
      <c r="I70" s="50">
        <v>404.85144231261296</v>
      </c>
      <c r="J70" s="50">
        <v>404.31353206966855</v>
      </c>
      <c r="K70" s="50">
        <v>7.5195894499999998</v>
      </c>
      <c r="L70" s="50">
        <f>I70-J70-K70</f>
        <v>-6.9816792070555937</v>
      </c>
      <c r="M70" s="51">
        <f>IF(OR(G70=0,L70=0),"N.A.",IF((((L70-G70)/G70))*100&gt;=500,"500&lt;",IF((((L70-G70)/G70))*100&lt;=-500,"&lt;-500",(((L70-G70)/G70))*100)))</f>
        <v>-102.11563003533293</v>
      </c>
    </row>
    <row r="71" spans="1:13" s="1" customFormat="1" ht="15" customHeight="1" x14ac:dyDescent="0.2">
      <c r="A71" s="64">
        <v>61</v>
      </c>
      <c r="B71" s="65" t="s">
        <v>23</v>
      </c>
      <c r="C71" s="68" t="s">
        <v>88</v>
      </c>
      <c r="D71" s="50">
        <v>1280.030976</v>
      </c>
      <c r="E71" s="50">
        <v>1168.5987180000002</v>
      </c>
      <c r="F71" s="50">
        <v>3.7712319999999999</v>
      </c>
      <c r="G71" s="50">
        <f>D71-E71-F71</f>
        <v>107.66102599999982</v>
      </c>
      <c r="H71" s="50"/>
      <c r="I71" s="50">
        <v>1424.9695412200003</v>
      </c>
      <c r="J71" s="50">
        <v>1078.17821716</v>
      </c>
      <c r="K71" s="50">
        <v>5.4546062700000002</v>
      </c>
      <c r="L71" s="50">
        <f>I71-J71-K71</f>
        <v>341.33671779000031</v>
      </c>
      <c r="M71" s="51">
        <f>IF(OR(G71=0,L71=0),"N.A.",IF((((L71-G71)/G71))*100&gt;=500,"500&lt;",IF((((L71-G71)/G71))*100&lt;=-500,"&lt;-500",(((L71-G71)/G71))*100)))</f>
        <v>217.0476173894171</v>
      </c>
    </row>
    <row r="72" spans="1:13" s="1" customFormat="1" ht="15" customHeight="1" x14ac:dyDescent="0.2">
      <c r="A72" s="64">
        <v>62</v>
      </c>
      <c r="B72" s="65" t="s">
        <v>89</v>
      </c>
      <c r="C72" s="68" t="s">
        <v>90</v>
      </c>
      <c r="D72" s="50">
        <v>5380.4897999999994</v>
      </c>
      <c r="E72" s="50">
        <v>3474.6352959999995</v>
      </c>
      <c r="F72" s="50">
        <v>245.96727899999999</v>
      </c>
      <c r="G72" s="50">
        <f>D72-E72-F72</f>
        <v>1659.8872249999999</v>
      </c>
      <c r="H72" s="50"/>
      <c r="I72" s="50">
        <v>3488.3696166582044</v>
      </c>
      <c r="J72" s="50">
        <v>1124.0007253236595</v>
      </c>
      <c r="K72" s="50">
        <v>288.40444153000004</v>
      </c>
      <c r="L72" s="50">
        <f>I72-J72-K72</f>
        <v>2075.964449804545</v>
      </c>
      <c r="M72" s="51">
        <f>IF(OR(G72=0,L72=0),"N.A.",IF((((L72-G72)/G72))*100&gt;=500,"500&lt;",IF((((L72-G72)/G72))*100&lt;=-500,"&lt;-500",(((L72-G72)/G72))*100)))</f>
        <v>25.066596003505303</v>
      </c>
    </row>
    <row r="73" spans="1:13" s="1" customFormat="1" ht="15" customHeight="1" x14ac:dyDescent="0.2">
      <c r="A73" s="64">
        <v>63</v>
      </c>
      <c r="B73" s="65" t="s">
        <v>91</v>
      </c>
      <c r="C73" s="68" t="s">
        <v>92</v>
      </c>
      <c r="D73" s="50">
        <v>896.96675900000025</v>
      </c>
      <c r="E73" s="50">
        <v>402.27145499999995</v>
      </c>
      <c r="F73" s="50">
        <v>195.34055099999998</v>
      </c>
      <c r="G73" s="50">
        <f>D73-E73-F73</f>
        <v>299.3547530000003</v>
      </c>
      <c r="H73" s="50"/>
      <c r="I73" s="50">
        <v>863.88710656662556</v>
      </c>
      <c r="J73" s="50">
        <v>417.17091369999997</v>
      </c>
      <c r="K73" s="50">
        <v>280.21224081999998</v>
      </c>
      <c r="L73" s="50">
        <f>I73-J73-K73</f>
        <v>166.50395204662561</v>
      </c>
      <c r="M73" s="51">
        <f>IF(OR(G73=0,L73=0),"N.A.",IF((((L73-G73)/G73))*100&gt;=500,"500&lt;",IF((((L73-G73)/G73))*100&lt;=-500,"&lt;-500",(((L73-G73)/G73))*100)))</f>
        <v>-44.379051817952778</v>
      </c>
    </row>
    <row r="74" spans="1:13" s="1" customFormat="1" ht="15" customHeight="1" x14ac:dyDescent="0.2">
      <c r="A74" s="64">
        <v>64</v>
      </c>
      <c r="B74" s="65" t="s">
        <v>33</v>
      </c>
      <c r="C74" s="68" t="s">
        <v>93</v>
      </c>
      <c r="D74" s="50">
        <v>20.529192999999996</v>
      </c>
      <c r="E74" s="50">
        <v>10.868293999999999</v>
      </c>
      <c r="F74" s="50">
        <v>0.49868000000000001</v>
      </c>
      <c r="G74" s="50">
        <f>D74-E74-F74</f>
        <v>9.1622189999999968</v>
      </c>
      <c r="H74" s="50"/>
      <c r="I74" s="50">
        <v>43.961255982543896</v>
      </c>
      <c r="J74" s="50">
        <v>8.9250248606202192</v>
      </c>
      <c r="K74" s="50">
        <v>0.40575053000000005</v>
      </c>
      <c r="L74" s="50">
        <f>I74-J74-K74</f>
        <v>34.630480591923678</v>
      </c>
      <c r="M74" s="51">
        <f>IF(OR(G74=0,L74=0),"N.A.",IF((((L74-G74)/G74))*100&gt;=500,"500&lt;",IF((((L74-G74)/G74))*100&lt;=-500,"&lt;-500",(((L74-G74)/G74))*100)))</f>
        <v>277.97045226624346</v>
      </c>
    </row>
    <row r="75" spans="1:13" s="10" customFormat="1" ht="15" customHeight="1" x14ac:dyDescent="0.2">
      <c r="A75" s="64">
        <v>65</v>
      </c>
      <c r="B75" s="65" t="s">
        <v>33</v>
      </c>
      <c r="C75" s="68" t="s">
        <v>94</v>
      </c>
      <c r="D75" s="50">
        <v>196.22310099999996</v>
      </c>
      <c r="E75" s="50">
        <v>109.34653000000002</v>
      </c>
      <c r="F75" s="50">
        <v>7.837216999999999</v>
      </c>
      <c r="G75" s="50">
        <f>D75-E75-F75</f>
        <v>79.039353999999946</v>
      </c>
      <c r="H75" s="50"/>
      <c r="I75" s="50">
        <v>290.29583397337433</v>
      </c>
      <c r="J75" s="50">
        <v>91.25976472979859</v>
      </c>
      <c r="K75" s="50">
        <v>8.0218394000000011</v>
      </c>
      <c r="L75" s="50">
        <f>I75-J75-K75</f>
        <v>191.01422984357575</v>
      </c>
      <c r="M75" s="51">
        <f>IF(OR(G75=0,L75=0),"N.A.",IF((((L75-G75)/G75))*100&gt;=500,"500&lt;",IF((((L75-G75)/G75))*100&lt;=-500,"&lt;-500",(((L75-G75)/G75))*100)))</f>
        <v>141.66977610112536</v>
      </c>
    </row>
    <row r="76" spans="1:13" s="10" customFormat="1" ht="15" customHeight="1" x14ac:dyDescent="0.2">
      <c r="A76" s="64">
        <v>66</v>
      </c>
      <c r="B76" s="65" t="s">
        <v>33</v>
      </c>
      <c r="C76" s="68" t="s">
        <v>95</v>
      </c>
      <c r="D76" s="50">
        <v>158.31595099999996</v>
      </c>
      <c r="E76" s="50">
        <v>127.73731299999999</v>
      </c>
      <c r="F76" s="50">
        <v>13.938905000000002</v>
      </c>
      <c r="G76" s="50">
        <f>D76-E76-F76</f>
        <v>16.639732999999968</v>
      </c>
      <c r="H76" s="50"/>
      <c r="I76" s="50">
        <v>1110.7629376111784</v>
      </c>
      <c r="J76" s="50">
        <v>110.97495241569125</v>
      </c>
      <c r="K76" s="50">
        <v>15.86939935</v>
      </c>
      <c r="L76" s="50">
        <f>I76-J76-K76</f>
        <v>983.91858584548709</v>
      </c>
      <c r="M76" s="51" t="str">
        <f>IF(OR(G76=0,L76=0),"N.A.",IF((((L76-G76)/G76))*100&gt;=500,"500&lt;",IF((((L76-G76)/G76))*100&lt;=-500,"&lt;-500",(((L76-G76)/G76))*100)))</f>
        <v>500&lt;</v>
      </c>
    </row>
    <row r="77" spans="1:13" s="1" customFormat="1" ht="15" customHeight="1" x14ac:dyDescent="0.2">
      <c r="A77" s="64">
        <v>67</v>
      </c>
      <c r="B77" s="65" t="s">
        <v>33</v>
      </c>
      <c r="C77" s="68" t="s">
        <v>96</v>
      </c>
      <c r="D77" s="50">
        <v>68.945902000000004</v>
      </c>
      <c r="E77" s="50">
        <v>29.209294</v>
      </c>
      <c r="F77" s="50">
        <v>2.3786460000000003</v>
      </c>
      <c r="G77" s="50">
        <f>D77-E77-F77</f>
        <v>37.357962000000001</v>
      </c>
      <c r="H77" s="50"/>
      <c r="I77" s="50">
        <v>191.61957779474886</v>
      </c>
      <c r="J77" s="50">
        <v>25.062335627578065</v>
      </c>
      <c r="K77" s="50">
        <v>1.6665617799999999</v>
      </c>
      <c r="L77" s="50">
        <f>I77-J77-K77</f>
        <v>164.89068038717079</v>
      </c>
      <c r="M77" s="51">
        <f>IF(OR(G77=0,L77=0),"N.A.",IF((((L77-G77)/G77))*100&gt;=500,"500&lt;",IF((((L77-G77)/G77))*100&lt;=-500,"&lt;-500",(((L77-G77)/G77))*100)))</f>
        <v>341.38028832293043</v>
      </c>
    </row>
    <row r="78" spans="1:13" s="1" customFormat="1" ht="15" customHeight="1" x14ac:dyDescent="0.2">
      <c r="A78" s="64">
        <v>68</v>
      </c>
      <c r="B78" s="65" t="s">
        <v>33</v>
      </c>
      <c r="C78" s="68" t="s">
        <v>97</v>
      </c>
      <c r="D78" s="50">
        <v>260.89307999999994</v>
      </c>
      <c r="E78" s="50">
        <v>164.55853199999999</v>
      </c>
      <c r="F78" s="50">
        <v>52.670940999999992</v>
      </c>
      <c r="G78" s="50">
        <f>D78-E78-F78</f>
        <v>43.663606999999963</v>
      </c>
      <c r="H78" s="69"/>
      <c r="I78" s="50">
        <v>960.15791485179568</v>
      </c>
      <c r="J78" s="50">
        <v>156.66945038757382</v>
      </c>
      <c r="K78" s="50">
        <v>51.617771069999996</v>
      </c>
      <c r="L78" s="50">
        <f>I78-J78-K78</f>
        <v>751.8706933942218</v>
      </c>
      <c r="M78" s="51" t="str">
        <f>IF(OR(G78=0,L78=0),"N.A.",IF((((L78-G78)/G78))*100&gt;=500,"500&lt;",IF((((L78-G78)/G78))*100&lt;=-500,"&lt;-500",(((L78-G78)/G78))*100)))</f>
        <v>500&lt;</v>
      </c>
    </row>
    <row r="79" spans="1:13" s="1" customFormat="1" ht="15" customHeight="1" x14ac:dyDescent="0.2">
      <c r="A79" s="64">
        <v>69</v>
      </c>
      <c r="B79" s="65" t="s">
        <v>33</v>
      </c>
      <c r="C79" s="68" t="s">
        <v>98</v>
      </c>
      <c r="D79" s="50">
        <v>292.14494800000006</v>
      </c>
      <c r="E79" s="50">
        <v>55.912588</v>
      </c>
      <c r="F79" s="50">
        <v>0.95322299999999993</v>
      </c>
      <c r="G79" s="50">
        <f>D79-E79-F79</f>
        <v>235.27913700000005</v>
      </c>
      <c r="H79" s="50"/>
      <c r="I79" s="50">
        <v>286.94270329487051</v>
      </c>
      <c r="J79" s="50">
        <v>26.122979662167012</v>
      </c>
      <c r="K79" s="50">
        <v>0.91842588999999997</v>
      </c>
      <c r="L79" s="50">
        <f>I79-J79-K79</f>
        <v>259.90129774270349</v>
      </c>
      <c r="M79" s="51">
        <f>IF(OR(G79=0,L79=0),"N.A.",IF((((L79-G79)/G79))*100&gt;=500,"500&lt;",IF((((L79-G79)/G79))*100&lt;=-500,"&lt;-500",(((L79-G79)/G79))*100)))</f>
        <v>10.46508460403926</v>
      </c>
    </row>
    <row r="80" spans="1:13" s="1" customFormat="1" ht="15" customHeight="1" x14ac:dyDescent="0.2">
      <c r="A80" s="64">
        <v>70</v>
      </c>
      <c r="B80" s="65" t="s">
        <v>33</v>
      </c>
      <c r="C80" s="68" t="s">
        <v>99</v>
      </c>
      <c r="D80" s="50">
        <v>265.99364799999995</v>
      </c>
      <c r="E80" s="50">
        <v>65.747946999999996</v>
      </c>
      <c r="F80" s="50">
        <v>3.0325760000000002</v>
      </c>
      <c r="G80" s="50">
        <f>D80-E80-F80</f>
        <v>197.21312499999993</v>
      </c>
      <c r="H80" s="50"/>
      <c r="I80" s="50">
        <v>299.06201208499692</v>
      </c>
      <c r="J80" s="50">
        <v>53.030742394291096</v>
      </c>
      <c r="K80" s="50">
        <v>3.9366386800000002</v>
      </c>
      <c r="L80" s="50">
        <f>I80-J80-K80</f>
        <v>242.09463101070583</v>
      </c>
      <c r="M80" s="51">
        <f>IF(OR(G80=0,L80=0),"N.A.",IF((((L80-G80)/G80))*100&gt;=500,"500&lt;",IF((((L80-G80)/G80))*100&lt;=-500,"&lt;-500",(((L80-G80)/G80))*100)))</f>
        <v>22.757869695896712</v>
      </c>
    </row>
    <row r="81" spans="1:13" s="1" customFormat="1" ht="15" customHeight="1" x14ac:dyDescent="0.2">
      <c r="A81" s="64">
        <v>71</v>
      </c>
      <c r="B81" s="65" t="s">
        <v>100</v>
      </c>
      <c r="C81" s="68" t="s">
        <v>101</v>
      </c>
      <c r="D81" s="50">
        <v>68.104512</v>
      </c>
      <c r="E81" s="50">
        <v>42.33977999999999</v>
      </c>
      <c r="F81" s="50">
        <v>2.1500310000000002</v>
      </c>
      <c r="G81" s="50">
        <f>D81-E81-F81</f>
        <v>23.614701000000011</v>
      </c>
      <c r="H81" s="50"/>
      <c r="I81" s="50">
        <v>109.07269778</v>
      </c>
      <c r="J81" s="50">
        <v>32.413779480000002</v>
      </c>
      <c r="K81" s="50">
        <v>0.60508193999999993</v>
      </c>
      <c r="L81" s="50">
        <f>I81-J81-K81</f>
        <v>76.053836359999991</v>
      </c>
      <c r="M81" s="51">
        <f>IF(OR(G81=0,L81=0),"N.A.",IF((((L81-G81)/G81))*100&gt;=500,"500&lt;",IF((((L81-G81)/G81))*100&lt;=-500,"&lt;-500",(((L81-G81)/G81))*100)))</f>
        <v>222.06139878713671</v>
      </c>
    </row>
    <row r="82" spans="1:13" s="1" customFormat="1" ht="15" customHeight="1" x14ac:dyDescent="0.2">
      <c r="A82" s="64">
        <v>72</v>
      </c>
      <c r="B82" s="65" t="s">
        <v>102</v>
      </c>
      <c r="C82" s="68" t="s">
        <v>103</v>
      </c>
      <c r="D82" s="50">
        <v>100.47397500000004</v>
      </c>
      <c r="E82" s="50">
        <v>39.940084999999996</v>
      </c>
      <c r="F82" s="50">
        <v>2.8277760000000001</v>
      </c>
      <c r="G82" s="50">
        <f>D82-E82-F82</f>
        <v>57.706114000000042</v>
      </c>
      <c r="H82" s="50"/>
      <c r="I82" s="50">
        <v>184.42227594463378</v>
      </c>
      <c r="J82" s="50">
        <v>33.764398920000005</v>
      </c>
      <c r="K82" s="50">
        <v>1.4146579699999999</v>
      </c>
      <c r="L82" s="50">
        <f>I82-J82-K82</f>
        <v>149.24321905463376</v>
      </c>
      <c r="M82" s="51">
        <f>IF(OR(G82=0,L82=0),"N.A.",IF((((L82-G82)/G82))*100&gt;=500,"500&lt;",IF((((L82-G82)/G82))*100&lt;=-500,"&lt;-500",(((L82-G82)/G82))*100)))</f>
        <v>158.62635466084868</v>
      </c>
    </row>
    <row r="83" spans="1:13" s="1" customFormat="1" ht="15" customHeight="1" x14ac:dyDescent="0.2">
      <c r="A83" s="64">
        <v>73</v>
      </c>
      <c r="B83" s="65" t="s">
        <v>102</v>
      </c>
      <c r="C83" s="68" t="s">
        <v>104</v>
      </c>
      <c r="D83" s="50">
        <v>156.88156699999999</v>
      </c>
      <c r="E83" s="50">
        <v>53.351109000000001</v>
      </c>
      <c r="F83" s="50">
        <v>4.4084329999999996</v>
      </c>
      <c r="G83" s="50">
        <f>D83-E83-F83</f>
        <v>99.122024999999979</v>
      </c>
      <c r="H83" s="50"/>
      <c r="I83" s="50">
        <v>183.68210065326875</v>
      </c>
      <c r="J83" s="50">
        <v>63.218704819999999</v>
      </c>
      <c r="K83" s="50">
        <v>16.901315969999999</v>
      </c>
      <c r="L83" s="50">
        <f>I83-J83-K83</f>
        <v>103.56207986326875</v>
      </c>
      <c r="M83" s="51">
        <f>IF(OR(G83=0,L83=0),"N.A.",IF((((L83-G83)/G83))*100&gt;=500,"500&lt;",IF((((L83-G83)/G83))*100&lt;=-500,"&lt;-500",(((L83-G83)/G83))*100)))</f>
        <v>4.4793827237375048</v>
      </c>
    </row>
    <row r="84" spans="1:13" s="1" customFormat="1" ht="15" customHeight="1" x14ac:dyDescent="0.2">
      <c r="A84" s="64">
        <v>74</v>
      </c>
      <c r="B84" s="65" t="s">
        <v>102</v>
      </c>
      <c r="C84" s="68" t="s">
        <v>105</v>
      </c>
      <c r="D84" s="50">
        <v>24.072123999999992</v>
      </c>
      <c r="E84" s="50">
        <v>7.9985180000000007</v>
      </c>
      <c r="F84" s="50">
        <v>0.50689499999999998</v>
      </c>
      <c r="G84" s="50">
        <f>D84-E84-F84</f>
        <v>15.566710999999991</v>
      </c>
      <c r="H84" s="50"/>
      <c r="I84" s="50">
        <v>39.5144772926229</v>
      </c>
      <c r="J84" s="50">
        <v>8.8158956899999978</v>
      </c>
      <c r="K84" s="50">
        <v>0.90656720000000002</v>
      </c>
      <c r="L84" s="50">
        <f>I84-J84-K84</f>
        <v>29.7920144026229</v>
      </c>
      <c r="M84" s="51">
        <f>IF(OR(G84=0,L84=0),"N.A.",IF((((L84-G84)/G84))*100&gt;=500,"500&lt;",IF((((L84-G84)/G84))*100&lt;=-500,"&lt;-500",(((L84-G84)/G84))*100)))</f>
        <v>91.382845114956638</v>
      </c>
    </row>
    <row r="85" spans="1:13" s="1" customFormat="1" ht="15" customHeight="1" x14ac:dyDescent="0.2">
      <c r="A85" s="64">
        <v>75</v>
      </c>
      <c r="B85" s="65" t="s">
        <v>102</v>
      </c>
      <c r="C85" s="68" t="s">
        <v>106</v>
      </c>
      <c r="D85" s="50">
        <v>68.748561000000009</v>
      </c>
      <c r="E85" s="50">
        <v>14.559388</v>
      </c>
      <c r="F85" s="50">
        <v>0.95262099999999994</v>
      </c>
      <c r="G85" s="50">
        <f>D85-E85-F85</f>
        <v>53.23655200000001</v>
      </c>
      <c r="H85" s="50"/>
      <c r="I85" s="50">
        <v>202.54613215883401</v>
      </c>
      <c r="J85" s="50">
        <v>15.01300638</v>
      </c>
      <c r="K85" s="50">
        <v>1.5035644099999999</v>
      </c>
      <c r="L85" s="50">
        <f>I85-J85-K85</f>
        <v>186.02956136883401</v>
      </c>
      <c r="M85" s="51">
        <f>IF(OR(G85=0,L85=0),"N.A.",IF((((L85-G85)/G85))*100&gt;=500,"500&lt;",IF((((L85-G85)/G85))*100&lt;=-500,"&lt;-500",(((L85-G85)/G85))*100)))</f>
        <v>249.4395380242394</v>
      </c>
    </row>
    <row r="86" spans="1:13" s="1" customFormat="1" ht="15" customHeight="1" x14ac:dyDescent="0.2">
      <c r="A86" s="64">
        <v>76</v>
      </c>
      <c r="B86" s="65" t="s">
        <v>102</v>
      </c>
      <c r="C86" s="68" t="s">
        <v>107</v>
      </c>
      <c r="D86" s="50">
        <v>65.012069000000011</v>
      </c>
      <c r="E86" s="50">
        <v>24.329189</v>
      </c>
      <c r="F86" s="50">
        <v>5.9275079999999996</v>
      </c>
      <c r="G86" s="50">
        <f>D86-E86-F86</f>
        <v>34.755372000000008</v>
      </c>
      <c r="H86" s="50"/>
      <c r="I86" s="50">
        <v>159.48011905849563</v>
      </c>
      <c r="J86" s="50">
        <v>21.091021100000003</v>
      </c>
      <c r="K86" s="50">
        <v>1.6850056200000001</v>
      </c>
      <c r="L86" s="50">
        <f>I86-J86-K86</f>
        <v>136.70409233849563</v>
      </c>
      <c r="M86" s="51">
        <f>IF(OR(G86=0,L86=0),"N.A.",IF((((L86-G86)/G86))*100&gt;=500,"500&lt;",IF((((L86-G86)/G86))*100&lt;=-500,"&lt;-500",(((L86-G86)/G86))*100)))</f>
        <v>293.33226627093961</v>
      </c>
    </row>
    <row r="87" spans="1:13" s="10" customFormat="1" ht="15" customHeight="1" x14ac:dyDescent="0.2">
      <c r="A87" s="64">
        <v>77</v>
      </c>
      <c r="B87" s="65" t="s">
        <v>102</v>
      </c>
      <c r="C87" s="68" t="s">
        <v>108</v>
      </c>
      <c r="D87" s="50">
        <v>91.276214000000024</v>
      </c>
      <c r="E87" s="50">
        <v>18.148561000000001</v>
      </c>
      <c r="F87" s="50">
        <v>4.6165080000000005</v>
      </c>
      <c r="G87" s="50">
        <f>D87-E87-F87</f>
        <v>68.511145000000027</v>
      </c>
      <c r="H87" s="50"/>
      <c r="I87" s="50">
        <v>331.30594104013954</v>
      </c>
      <c r="J87" s="50">
        <v>20.00317686</v>
      </c>
      <c r="K87" s="50">
        <v>2.05699152</v>
      </c>
      <c r="L87" s="50">
        <f>I87-J87-K87</f>
        <v>309.24577266013955</v>
      </c>
      <c r="M87" s="51">
        <f>IF(OR(G87=0,L87=0),"N.A.",IF((((L87-G87)/G87))*100&gt;=500,"500&lt;",IF((((L87-G87)/G87))*100&lt;=-500,"&lt;-500",(((L87-G87)/G87))*100)))</f>
        <v>351.38024282055051</v>
      </c>
    </row>
    <row r="88" spans="1:13" s="1" customFormat="1" ht="15" customHeight="1" x14ac:dyDescent="0.2">
      <c r="A88" s="61">
        <v>78</v>
      </c>
      <c r="B88" s="62" t="s">
        <v>102</v>
      </c>
      <c r="C88" s="59" t="s">
        <v>109</v>
      </c>
      <c r="D88" s="50">
        <v>5.8427960000000008</v>
      </c>
      <c r="E88" s="50">
        <v>1.2374340000000004</v>
      </c>
      <c r="F88" s="50">
        <v>2.4026229999999997</v>
      </c>
      <c r="G88" s="50">
        <f>D88-E88-F88</f>
        <v>2.2027390000000007</v>
      </c>
      <c r="H88" s="50"/>
      <c r="I88" s="50">
        <v>5.4038000117488805</v>
      </c>
      <c r="J88" s="50">
        <v>0.13984342000000002</v>
      </c>
      <c r="K88" s="50">
        <v>6.7849300000000006E-3</v>
      </c>
      <c r="L88" s="50">
        <f>I88-J88-K88</f>
        <v>5.2571716617488802</v>
      </c>
      <c r="M88" s="51">
        <f>IF(OR(G88=0,L88=0),"N.A.",IF((((L88-G88)/G88))*100&gt;=500,"500&lt;",IF((((L88-G88)/G88))*100&lt;=-500,"&lt;-500",(((L88-G88)/G88))*100)))</f>
        <v>138.66521007476956</v>
      </c>
    </row>
    <row r="89" spans="1:13" s="1" customFormat="1" ht="15" customHeight="1" x14ac:dyDescent="0.2">
      <c r="A89" s="61">
        <v>79</v>
      </c>
      <c r="B89" s="62" t="s">
        <v>110</v>
      </c>
      <c r="C89" s="70" t="s">
        <v>111</v>
      </c>
      <c r="D89" s="50">
        <v>309.11718600000012</v>
      </c>
      <c r="E89" s="50">
        <v>160.508376</v>
      </c>
      <c r="F89" s="50">
        <v>23.129017000000001</v>
      </c>
      <c r="G89" s="50">
        <f>D89-E89-F89</f>
        <v>125.47979300000011</v>
      </c>
      <c r="H89" s="50"/>
      <c r="I89" s="50">
        <v>852.71343108116787</v>
      </c>
      <c r="J89" s="50">
        <v>138.53210134</v>
      </c>
      <c r="K89" s="50">
        <v>23.753894019999997</v>
      </c>
      <c r="L89" s="50">
        <f>I89-J89-K89</f>
        <v>690.42743572116797</v>
      </c>
      <c r="M89" s="51">
        <f>IF(OR(G89=0,L89=0),"N.A.",IF((((L89-G89)/G89))*100&gt;=500,"500&lt;",IF((((L89-G89)/G89))*100&lt;=-500,"&lt;-500",(((L89-G89)/G89))*100)))</f>
        <v>450.22997664744901</v>
      </c>
    </row>
    <row r="90" spans="1:13" s="1" customFormat="1" ht="15" customHeight="1" x14ac:dyDescent="0.2">
      <c r="A90" s="61">
        <v>80</v>
      </c>
      <c r="B90" s="62" t="s">
        <v>102</v>
      </c>
      <c r="C90" s="59" t="s">
        <v>112</v>
      </c>
      <c r="D90" s="50">
        <v>50.508964999999996</v>
      </c>
      <c r="E90" s="50">
        <v>38.479303999999999</v>
      </c>
      <c r="F90" s="50">
        <v>2.6161689999999997</v>
      </c>
      <c r="G90" s="50">
        <f>D90-E90-F90</f>
        <v>9.413491999999998</v>
      </c>
      <c r="H90" s="50"/>
      <c r="I90" s="50">
        <v>422.07498801531278</v>
      </c>
      <c r="J90" s="50">
        <v>36.40504997</v>
      </c>
      <c r="K90" s="50">
        <v>2.7461879900000001</v>
      </c>
      <c r="L90" s="50">
        <f>I90-J90-K90</f>
        <v>382.92375005531278</v>
      </c>
      <c r="M90" s="51" t="str">
        <f>IF(OR(G90=0,L90=0),"N.A.",IF((((L90-G90)/G90))*100&gt;=500,"500&lt;",IF((((L90-G90)/G90))*100&lt;=-500,"&lt;-500",(((L90-G90)/G90))*100)))</f>
        <v>500&lt;</v>
      </c>
    </row>
    <row r="91" spans="1:13" s="1" customFormat="1" ht="15" customHeight="1" x14ac:dyDescent="0.2">
      <c r="A91" s="64">
        <v>82</v>
      </c>
      <c r="B91" s="65" t="s">
        <v>110</v>
      </c>
      <c r="C91" s="68" t="s">
        <v>113</v>
      </c>
      <c r="D91" s="50">
        <v>15.493653000000004</v>
      </c>
      <c r="E91" s="50">
        <v>0.79579099999999992</v>
      </c>
      <c r="F91" s="50">
        <v>2.8469000000000001E-2</v>
      </c>
      <c r="G91" s="50">
        <f>D91-E91-F91</f>
        <v>14.669393000000005</v>
      </c>
      <c r="H91" s="50"/>
      <c r="I91" s="50">
        <v>13.754574754077405</v>
      </c>
      <c r="J91" s="50">
        <v>0.65937254000000001</v>
      </c>
      <c r="K91" s="50">
        <v>2.7626330000000004E-2</v>
      </c>
      <c r="L91" s="50">
        <f>I91-J91-K91</f>
        <v>13.067575884077405</v>
      </c>
      <c r="M91" s="51">
        <f>IF(OR(G91=0,L91=0),"N.A.",IF((((L91-G91)/G91))*100&gt;=500,"500&lt;",IF((((L91-G91)/G91))*100&lt;=-500,"&lt;-500",(((L91-G91)/G91))*100)))</f>
        <v>-10.919450558878609</v>
      </c>
    </row>
    <row r="92" spans="1:13" s="10" customFormat="1" ht="15" customHeight="1" x14ac:dyDescent="0.2">
      <c r="A92" s="61">
        <v>83</v>
      </c>
      <c r="B92" s="62" t="s">
        <v>102</v>
      </c>
      <c r="C92" s="59" t="s">
        <v>114</v>
      </c>
      <c r="D92" s="50">
        <v>4.1164959999999997</v>
      </c>
      <c r="E92" s="50">
        <v>1.153265</v>
      </c>
      <c r="F92" s="50">
        <v>0.24124899999999999</v>
      </c>
      <c r="G92" s="50">
        <f>D92-E92-F92</f>
        <v>2.7219819999999997</v>
      </c>
      <c r="H92" s="50"/>
      <c r="I92" s="50">
        <v>5.0417088229333817</v>
      </c>
      <c r="J92" s="50">
        <v>1.2711237</v>
      </c>
      <c r="K92" s="50">
        <v>0.13012981000000001</v>
      </c>
      <c r="L92" s="50">
        <f>I92-J92-K92</f>
        <v>3.6404553129333816</v>
      </c>
      <c r="M92" s="51">
        <f>IF(OR(G92=0,L92=0),"N.A.",IF((((L92-G92)/G92))*100&gt;=500,"500&lt;",IF((((L92-G92)/G92))*100&lt;=-500,"&lt;-500",(((L92-G92)/G92))*100)))</f>
        <v>33.742813616452352</v>
      </c>
    </row>
    <row r="93" spans="1:13" s="1" customFormat="1" ht="15" customHeight="1" x14ac:dyDescent="0.2">
      <c r="A93" s="61">
        <v>84</v>
      </c>
      <c r="B93" s="62" t="s">
        <v>110</v>
      </c>
      <c r="C93" s="59" t="s">
        <v>115</v>
      </c>
      <c r="D93" s="50">
        <v>142.30702099999999</v>
      </c>
      <c r="E93" s="50">
        <v>17.917200000000001</v>
      </c>
      <c r="F93" s="50">
        <v>2.0375549999999998</v>
      </c>
      <c r="G93" s="50">
        <f>D93-E93-F93</f>
        <v>122.35226599999999</v>
      </c>
      <c r="H93" s="50"/>
      <c r="I93" s="50">
        <v>243.46681677347348</v>
      </c>
      <c r="J93" s="50">
        <v>15.8025438</v>
      </c>
      <c r="K93" s="50">
        <v>1.3366954799999999</v>
      </c>
      <c r="L93" s="50">
        <f>I93-J93-K93</f>
        <v>226.32757749347348</v>
      </c>
      <c r="M93" s="51">
        <f>IF(OR(G93=0,L93=0),"N.A.",IF((((L93-G93)/G93))*100&gt;=500,"500&lt;",IF((((L93-G93)/G93))*100&lt;=-500,"&lt;-500",(((L93-G93)/G93))*100)))</f>
        <v>84.980290837828463</v>
      </c>
    </row>
    <row r="94" spans="1:13" s="1" customFormat="1" ht="15" customHeight="1" x14ac:dyDescent="0.2">
      <c r="A94" s="61">
        <v>87</v>
      </c>
      <c r="B94" s="62" t="s">
        <v>102</v>
      </c>
      <c r="C94" s="59" t="s">
        <v>116</v>
      </c>
      <c r="D94" s="50">
        <v>222.86297899999997</v>
      </c>
      <c r="E94" s="50">
        <v>63.526868999999998</v>
      </c>
      <c r="F94" s="50">
        <v>2.713476</v>
      </c>
      <c r="G94" s="50">
        <f>D94-E94-F94</f>
        <v>156.62263399999995</v>
      </c>
      <c r="H94" s="50"/>
      <c r="I94" s="50">
        <v>343.10510051480844</v>
      </c>
      <c r="J94" s="50">
        <v>53.850555340000007</v>
      </c>
      <c r="K94" s="50">
        <v>2.2562260999999997</v>
      </c>
      <c r="L94" s="50">
        <f>I94-J94-K94</f>
        <v>286.99831907480842</v>
      </c>
      <c r="M94" s="51">
        <f>IF(OR(G94=0,L94=0),"N.A.",IF((((L94-G94)/G94))*100&gt;=500,"500&lt;",IF((((L94-G94)/G94))*100&lt;=-500,"&lt;-500",(((L94-G94)/G94))*100)))</f>
        <v>83.241918326318356</v>
      </c>
    </row>
    <row r="95" spans="1:13" s="1" customFormat="1" ht="15" customHeight="1" x14ac:dyDescent="0.2">
      <c r="A95" s="61">
        <v>90</v>
      </c>
      <c r="B95" s="62" t="s">
        <v>102</v>
      </c>
      <c r="C95" s="59" t="s">
        <v>117</v>
      </c>
      <c r="D95" s="50">
        <v>58.162254999999995</v>
      </c>
      <c r="E95" s="50">
        <v>16.9344</v>
      </c>
      <c r="F95" s="50">
        <v>0.69104299999999996</v>
      </c>
      <c r="G95" s="50">
        <f>D95-E95-F95</f>
        <v>40.536811999999991</v>
      </c>
      <c r="H95" s="50"/>
      <c r="I95" s="50">
        <v>122.97591970314183</v>
      </c>
      <c r="J95" s="50">
        <v>14.240755199999999</v>
      </c>
      <c r="K95" s="50">
        <v>0.59665797999999992</v>
      </c>
      <c r="L95" s="50">
        <f>I95-J95-K95</f>
        <v>108.13850652314183</v>
      </c>
      <c r="M95" s="51">
        <f>IF(OR(G95=0,L95=0),"N.A.",IF((((L95-G95)/G95))*100&gt;=500,"500&lt;",IF((((L95-G95)/G95))*100&lt;=-500,"&lt;-500",(((L95-G95)/G95))*100)))</f>
        <v>166.76618408754459</v>
      </c>
    </row>
    <row r="96" spans="1:13" s="1" customFormat="1" ht="15" customHeight="1" x14ac:dyDescent="0.2">
      <c r="A96" s="64">
        <v>91</v>
      </c>
      <c r="B96" s="65" t="s">
        <v>102</v>
      </c>
      <c r="C96" s="68" t="s">
        <v>118</v>
      </c>
      <c r="D96" s="50">
        <v>41.976811999999995</v>
      </c>
      <c r="E96" s="50">
        <v>14.50958</v>
      </c>
      <c r="F96" s="50">
        <v>3.661343</v>
      </c>
      <c r="G96" s="50">
        <f>D96-E96-F96</f>
        <v>23.805888999999997</v>
      </c>
      <c r="H96" s="50"/>
      <c r="I96" s="50">
        <v>142.05066423963254</v>
      </c>
      <c r="J96" s="50">
        <v>13.163412660000001</v>
      </c>
      <c r="K96" s="50">
        <v>1.3588658900000001</v>
      </c>
      <c r="L96" s="50">
        <f>I96-J96-K96</f>
        <v>127.52838568963253</v>
      </c>
      <c r="M96" s="51">
        <f>IF(OR(G96=0,L96=0),"N.A.",IF((((L96-G96)/G96))*100&gt;=500,"500&lt;",IF((((L96-G96)/G96))*100&lt;=-500,"&lt;-500",(((L96-G96)/G96))*100)))</f>
        <v>435.70100108268394</v>
      </c>
    </row>
    <row r="97" spans="1:13" s="10" customFormat="1" ht="15" customHeight="1" x14ac:dyDescent="0.2">
      <c r="A97" s="61">
        <v>92</v>
      </c>
      <c r="B97" s="62" t="s">
        <v>102</v>
      </c>
      <c r="C97" s="59" t="s">
        <v>119</v>
      </c>
      <c r="D97" s="50">
        <v>53.94749199999999</v>
      </c>
      <c r="E97" s="50">
        <v>41.837809</v>
      </c>
      <c r="F97" s="50">
        <v>2.54169</v>
      </c>
      <c r="G97" s="50">
        <f>D97-E97-F97</f>
        <v>9.5679929999999906</v>
      </c>
      <c r="H97" s="50"/>
      <c r="I97" s="50">
        <v>356.50857241383028</v>
      </c>
      <c r="J97" s="50">
        <v>35.351671600000003</v>
      </c>
      <c r="K97" s="50">
        <v>1.61287227</v>
      </c>
      <c r="L97" s="50">
        <f>I97-J97-K97</f>
        <v>319.54402854383022</v>
      </c>
      <c r="M97" s="51" t="str">
        <f>IF(OR(G97=0,L97=0),"N.A.",IF((((L97-G97)/G97))*100&gt;=500,"500&lt;",IF((((L97-G97)/G97))*100&lt;=-500,"&lt;-500",(((L97-G97)/G97))*100)))</f>
        <v>500&lt;</v>
      </c>
    </row>
    <row r="98" spans="1:13" s="1" customFormat="1" ht="15" customHeight="1" x14ac:dyDescent="0.2">
      <c r="A98" s="61">
        <v>93</v>
      </c>
      <c r="B98" s="62" t="s">
        <v>102</v>
      </c>
      <c r="C98" s="59" t="s">
        <v>120</v>
      </c>
      <c r="D98" s="50">
        <v>49.265609000000012</v>
      </c>
      <c r="E98" s="50">
        <v>22.908337</v>
      </c>
      <c r="F98" s="50">
        <v>0.91801500000000014</v>
      </c>
      <c r="G98" s="50">
        <f>D98-E98-F98</f>
        <v>25.439257000000012</v>
      </c>
      <c r="H98" s="50"/>
      <c r="I98" s="50">
        <v>75.87914208922399</v>
      </c>
      <c r="J98" s="50">
        <v>20.193980270000001</v>
      </c>
      <c r="K98" s="50">
        <v>1.4047575399999999</v>
      </c>
      <c r="L98" s="50">
        <f>I98-J98-K98</f>
        <v>54.280404279223994</v>
      </c>
      <c r="M98" s="51">
        <f>IF(OR(G98=0,L98=0),"N.A.",IF((((L98-G98)/G98))*100&gt;=500,"500&lt;",IF((((L98-G98)/G98))*100&lt;=-500,"&lt;-500",(((L98-G98)/G98))*100)))</f>
        <v>113.37260077691722</v>
      </c>
    </row>
    <row r="99" spans="1:13" s="1" customFormat="1" ht="15" customHeight="1" x14ac:dyDescent="0.2">
      <c r="A99" s="64">
        <v>94</v>
      </c>
      <c r="B99" s="65" t="s">
        <v>102</v>
      </c>
      <c r="C99" s="68" t="s">
        <v>121</v>
      </c>
      <c r="D99" s="50">
        <v>42.391768000000013</v>
      </c>
      <c r="E99" s="50">
        <v>7.2953999999999999</v>
      </c>
      <c r="F99" s="50">
        <v>0.30111399999999999</v>
      </c>
      <c r="G99" s="50">
        <f>D99-E99-F99</f>
        <v>34.795254000000014</v>
      </c>
      <c r="H99" s="50"/>
      <c r="I99" s="50">
        <v>78.427947336192474</v>
      </c>
      <c r="J99" s="50">
        <v>8.040920400000001</v>
      </c>
      <c r="K99" s="50">
        <v>0.54632910000000001</v>
      </c>
      <c r="L99" s="50">
        <f>I99-J99-K99</f>
        <v>69.840697836192476</v>
      </c>
      <c r="M99" s="51">
        <f>IF(OR(G99=0,L99=0),"N.A.",IF((((L99-G99)/G99))*100&gt;=500,"500&lt;",IF((((L99-G99)/G99))*100&lt;=-500,"&lt;-500",(((L99-G99)/G99))*100)))</f>
        <v>100.71903437230965</v>
      </c>
    </row>
    <row r="100" spans="1:13" s="1" customFormat="1" ht="15" customHeight="1" x14ac:dyDescent="0.2">
      <c r="A100" s="64">
        <v>95</v>
      </c>
      <c r="B100" s="65" t="s">
        <v>37</v>
      </c>
      <c r="C100" s="68" t="s">
        <v>122</v>
      </c>
      <c r="D100" s="50">
        <v>56.165343999999983</v>
      </c>
      <c r="E100" s="50">
        <v>13.648749000000002</v>
      </c>
      <c r="F100" s="50">
        <v>0.76533300000000004</v>
      </c>
      <c r="G100" s="50">
        <f>D100-E100-F100</f>
        <v>41.751261999999983</v>
      </c>
      <c r="H100" s="50"/>
      <c r="I100" s="50">
        <v>61.632537127565222</v>
      </c>
      <c r="J100" s="50">
        <v>11.593877936584494</v>
      </c>
      <c r="K100" s="50">
        <v>0.36762253</v>
      </c>
      <c r="L100" s="50">
        <f>I100-J100-K100</f>
        <v>49.671036660980725</v>
      </c>
      <c r="M100" s="51">
        <f>IF(OR(G100=0,L100=0),"N.A.",IF((((L100-G100)/G100))*100&gt;=500,"500&lt;",IF((((L100-G100)/G100))*100&lt;=-500,"&lt;-500",(((L100-G100)/G100))*100)))</f>
        <v>18.968946761371537</v>
      </c>
    </row>
    <row r="101" spans="1:13" s="1" customFormat="1" ht="15" customHeight="1" x14ac:dyDescent="0.2">
      <c r="A101" s="64">
        <v>98</v>
      </c>
      <c r="B101" s="65" t="s">
        <v>37</v>
      </c>
      <c r="C101" s="68" t="s">
        <v>123</v>
      </c>
      <c r="D101" s="50">
        <v>34.571666</v>
      </c>
      <c r="E101" s="50">
        <v>8.901447000000001</v>
      </c>
      <c r="F101" s="50">
        <v>2.6811160000000003</v>
      </c>
      <c r="G101" s="50">
        <f>D101-E101-F101</f>
        <v>22.989103</v>
      </c>
      <c r="H101" s="50"/>
      <c r="I101" s="50">
        <v>41.400036284149671</v>
      </c>
      <c r="J101" s="50">
        <v>7.420635163836252</v>
      </c>
      <c r="K101" s="50">
        <v>0.15536238999999999</v>
      </c>
      <c r="L101" s="50">
        <f>I101-J101-K101</f>
        <v>33.824038730313418</v>
      </c>
      <c r="M101" s="51">
        <f>IF(OR(G101=0,L101=0),"N.A.",IF((((L101-G101)/G101))*100&gt;=500,"500&lt;",IF((((L101-G101)/G101))*100&lt;=-500,"&lt;-500",(((L101-G101)/G101))*100)))</f>
        <v>47.130745946518303</v>
      </c>
    </row>
    <row r="102" spans="1:13" s="1" customFormat="1" ht="15" customHeight="1" x14ac:dyDescent="0.2">
      <c r="A102" s="64">
        <v>99</v>
      </c>
      <c r="B102" s="65" t="s">
        <v>37</v>
      </c>
      <c r="C102" s="59" t="s">
        <v>124</v>
      </c>
      <c r="D102" s="50">
        <v>362.244821</v>
      </c>
      <c r="E102" s="50">
        <v>90.490529000000009</v>
      </c>
      <c r="F102" s="50">
        <v>8.5932980000000008</v>
      </c>
      <c r="G102" s="50">
        <f>D102-E102-F102</f>
        <v>263.16099399999996</v>
      </c>
      <c r="H102" s="50"/>
      <c r="I102" s="50">
        <v>420.76694163773487</v>
      </c>
      <c r="J102" s="50">
        <v>76.181456334462922</v>
      </c>
      <c r="K102" s="50">
        <v>3.0698133900000002</v>
      </c>
      <c r="L102" s="50">
        <f>I102-J102-K102</f>
        <v>341.515671913272</v>
      </c>
      <c r="M102" s="51">
        <f>IF(OR(G102=0,L102=0),"N.A.",IF((((L102-G102)/G102))*100&gt;=500,"500&lt;",IF((((L102-G102)/G102))*100&lt;=-500,"&lt;-500",(((L102-G102)/G102))*100)))</f>
        <v>29.774426947662331</v>
      </c>
    </row>
    <row r="103" spans="1:13" s="1" customFormat="1" ht="15" customHeight="1" x14ac:dyDescent="0.2">
      <c r="A103" s="64">
        <v>100</v>
      </c>
      <c r="B103" s="65" t="s">
        <v>125</v>
      </c>
      <c r="C103" s="59" t="s">
        <v>126</v>
      </c>
      <c r="D103" s="50">
        <v>131.241625</v>
      </c>
      <c r="E103" s="50">
        <v>108.151949</v>
      </c>
      <c r="F103" s="50">
        <v>16.261222</v>
      </c>
      <c r="G103" s="50">
        <f>D103-E103-F103</f>
        <v>6.8284539999999971</v>
      </c>
      <c r="H103" s="50"/>
      <c r="I103" s="50">
        <v>418.68892645120656</v>
      </c>
      <c r="J103" s="50">
        <v>92.601563754868124</v>
      </c>
      <c r="K103" s="50">
        <v>12.904700500000001</v>
      </c>
      <c r="L103" s="50">
        <f>I103-J103-K103</f>
        <v>313.18266219633847</v>
      </c>
      <c r="M103" s="51" t="str">
        <f>IF(OR(G103=0,L103=0),"N.A.",IF((((L103-G103)/G103))*100&gt;=500,"500&lt;",IF((((L103-G103)/G103))*100&lt;=-500,"&lt;-500",(((L103-G103)/G103))*100)))</f>
        <v>500&lt;</v>
      </c>
    </row>
    <row r="104" spans="1:13" s="1" customFormat="1" ht="15" customHeight="1" x14ac:dyDescent="0.2">
      <c r="A104" s="64">
        <v>101</v>
      </c>
      <c r="B104" s="62" t="s">
        <v>125</v>
      </c>
      <c r="C104" s="59" t="s">
        <v>127</v>
      </c>
      <c r="D104" s="50">
        <v>51.136545999999989</v>
      </c>
      <c r="E104" s="50">
        <v>40.184071999999993</v>
      </c>
      <c r="F104" s="50">
        <v>9.9257089999999994</v>
      </c>
      <c r="G104" s="50">
        <f>D104-E104-F104</f>
        <v>1.0267649999999957</v>
      </c>
      <c r="H104" s="50"/>
      <c r="I104" s="50">
        <v>237.32234287338017</v>
      </c>
      <c r="J104" s="50">
        <v>35.695903088202201</v>
      </c>
      <c r="K104" s="50">
        <v>7.2812144600000002</v>
      </c>
      <c r="L104" s="50">
        <f>I104-J104-K104</f>
        <v>194.34522532517798</v>
      </c>
      <c r="M104" s="51" t="str">
        <f>IF(OR(G104=0,L104=0),"N.A.",IF((((L104-G104)/G104))*100&gt;=500,"500&lt;",IF((((L104-G104)/G104))*100&lt;=-500,"&lt;-500",(((L104-G104)/G104))*100)))</f>
        <v>500&lt;</v>
      </c>
    </row>
    <row r="105" spans="1:13" s="1" customFormat="1" ht="15" customHeight="1" x14ac:dyDescent="0.2">
      <c r="A105" s="61">
        <v>102</v>
      </c>
      <c r="B105" s="62" t="s">
        <v>125</v>
      </c>
      <c r="C105" s="59" t="s">
        <v>128</v>
      </c>
      <c r="D105" s="50">
        <v>53.340134000000006</v>
      </c>
      <c r="E105" s="50">
        <v>34.119112000000001</v>
      </c>
      <c r="F105" s="50">
        <v>2.5921309999999997</v>
      </c>
      <c r="G105" s="50">
        <f>D105-E105-F105</f>
        <v>16.628891000000007</v>
      </c>
      <c r="H105" s="50"/>
      <c r="I105" s="50">
        <v>118.11352991415302</v>
      </c>
      <c r="J105" s="50">
        <v>28.01173202945936</v>
      </c>
      <c r="K105" s="50">
        <v>2.3489350399999998</v>
      </c>
      <c r="L105" s="50">
        <f>I105-J105-K105</f>
        <v>87.752862844693666</v>
      </c>
      <c r="M105" s="51">
        <f>IF(OR(G105=0,L105=0),"N.A.",IF((((L105-G105)/G105))*100&gt;=500,"500&lt;",IF((((L105-G105)/G105))*100&lt;=-500,"&lt;-500",(((L105-G105)/G105))*100)))</f>
        <v>427.7132602811194</v>
      </c>
    </row>
    <row r="106" spans="1:13" s="1" customFormat="1" ht="15" customHeight="1" x14ac:dyDescent="0.2">
      <c r="A106" s="61">
        <v>103</v>
      </c>
      <c r="B106" s="62" t="s">
        <v>125</v>
      </c>
      <c r="C106" s="59" t="s">
        <v>129</v>
      </c>
      <c r="D106" s="50">
        <v>61.39566700000001</v>
      </c>
      <c r="E106" s="50">
        <v>11.161885999999999</v>
      </c>
      <c r="F106" s="50">
        <v>0.33282699999999998</v>
      </c>
      <c r="G106" s="50">
        <f>D106-E106-F106</f>
        <v>49.900954000000006</v>
      </c>
      <c r="H106" s="50"/>
      <c r="I106" s="50">
        <v>51.19503341849429</v>
      </c>
      <c r="J106" s="50">
        <v>9.58866733105633</v>
      </c>
      <c r="K106" s="50">
        <v>0.32298733999999996</v>
      </c>
      <c r="L106" s="50">
        <f>I106-J106-K106</f>
        <v>41.283378747437965</v>
      </c>
      <c r="M106" s="51">
        <f>IF(OR(G106=0,L106=0),"N.A.",IF((((L106-G106)/G106))*100&gt;=500,"500&lt;",IF((((L106-G106)/G106))*100&lt;=-500,"&lt;-500",(((L106-G106)/G106))*100)))</f>
        <v>-17.269359725190906</v>
      </c>
    </row>
    <row r="107" spans="1:13" s="11" customFormat="1" ht="15" customHeight="1" x14ac:dyDescent="0.2">
      <c r="A107" s="61">
        <v>104</v>
      </c>
      <c r="B107" s="62" t="s">
        <v>125</v>
      </c>
      <c r="C107" s="59" t="s">
        <v>130</v>
      </c>
      <c r="D107" s="50">
        <v>1902.8772000000006</v>
      </c>
      <c r="E107" s="50">
        <v>244.092782</v>
      </c>
      <c r="F107" s="50">
        <v>18.827587000000001</v>
      </c>
      <c r="G107" s="50">
        <f>D107-E107-F107</f>
        <v>1639.9568310000006</v>
      </c>
      <c r="H107" s="50"/>
      <c r="I107" s="50">
        <v>1488.8245197199421</v>
      </c>
      <c r="J107" s="50">
        <v>234.25828229093918</v>
      </c>
      <c r="K107" s="50">
        <v>21.54174038</v>
      </c>
      <c r="L107" s="50">
        <f>I107-J107-K107</f>
        <v>1233.024497049003</v>
      </c>
      <c r="M107" s="51">
        <f>IF(OR(G107=0,L107=0),"N.A.",IF((((L107-G107)/G107))*100&gt;=500,"500&lt;",IF((((L107-G107)/G107))*100&lt;=-500,"&lt;-500",(((L107-G107)/G107))*100)))</f>
        <v>-24.813600349642222</v>
      </c>
    </row>
    <row r="108" spans="1:13" s="9" customFormat="1" ht="15" customHeight="1" x14ac:dyDescent="0.2">
      <c r="A108" s="64">
        <v>105</v>
      </c>
      <c r="B108" s="65" t="s">
        <v>125</v>
      </c>
      <c r="C108" s="68" t="s">
        <v>131</v>
      </c>
      <c r="D108" s="50">
        <v>574.50301000000002</v>
      </c>
      <c r="E108" s="50">
        <v>216.03004900000002</v>
      </c>
      <c r="F108" s="50">
        <v>6.6011699999999998</v>
      </c>
      <c r="G108" s="50">
        <f>D108-E108-F108</f>
        <v>351.87179099999997</v>
      </c>
      <c r="H108" s="50"/>
      <c r="I108" s="50">
        <v>970.77759585876288</v>
      </c>
      <c r="J108" s="50">
        <v>176.51917001987428</v>
      </c>
      <c r="K108" s="50">
        <v>7.2034664799999995</v>
      </c>
      <c r="L108" s="50">
        <f>I108-J108-K108</f>
        <v>787.0549593588886</v>
      </c>
      <c r="M108" s="51">
        <f>IF(OR(G108=0,L108=0),"N.A.",IF((((L108-G108)/G108))*100&gt;=500,"500&lt;",IF((((L108-G108)/G108))*100&lt;=-500,"&lt;-500",(((L108-G108)/G108))*100)))</f>
        <v>123.67662867265443</v>
      </c>
    </row>
    <row r="109" spans="1:13" s="10" customFormat="1" ht="15" customHeight="1" x14ac:dyDescent="0.2">
      <c r="A109" s="64">
        <v>106</v>
      </c>
      <c r="B109" s="65" t="s">
        <v>23</v>
      </c>
      <c r="C109" s="68" t="s">
        <v>132</v>
      </c>
      <c r="D109" s="50">
        <v>481.22743999999994</v>
      </c>
      <c r="E109" s="50">
        <v>391.30590300000006</v>
      </c>
      <c r="F109" s="50">
        <v>21.041677999999997</v>
      </c>
      <c r="G109" s="50">
        <f>D109-E109-F109</f>
        <v>68.879858999999897</v>
      </c>
      <c r="H109" s="50"/>
      <c r="I109" s="50">
        <v>1193.44254647</v>
      </c>
      <c r="J109" s="50">
        <v>346.42579097175343</v>
      </c>
      <c r="K109" s="50">
        <v>15.849425459999999</v>
      </c>
      <c r="L109" s="50">
        <f>I109-J109-K109</f>
        <v>831.16733003824652</v>
      </c>
      <c r="M109" s="51" t="str">
        <f>IF(OR(G109=0,L109=0),"N.A.",IF((((L109-G109)/G109))*100&gt;=500,"500&lt;",IF((((L109-G109)/G109))*100&lt;=-500,"&lt;-500",(((L109-G109)/G109))*100)))</f>
        <v>500&lt;</v>
      </c>
    </row>
    <row r="110" spans="1:13" s="10" customFormat="1" ht="15" customHeight="1" x14ac:dyDescent="0.2">
      <c r="A110" s="64">
        <v>107</v>
      </c>
      <c r="B110" s="65" t="s">
        <v>25</v>
      </c>
      <c r="C110" s="68" t="s">
        <v>133</v>
      </c>
      <c r="D110" s="50">
        <v>973.57682499999999</v>
      </c>
      <c r="E110" s="50">
        <v>820.42120399999976</v>
      </c>
      <c r="F110" s="50">
        <v>7.1902809999999997</v>
      </c>
      <c r="G110" s="50">
        <f>D110-E110-F110</f>
        <v>145.96534000000023</v>
      </c>
      <c r="H110" s="50"/>
      <c r="I110" s="50">
        <v>635.58202182337311</v>
      </c>
      <c r="J110" s="50">
        <v>559.08473492327948</v>
      </c>
      <c r="K110" s="50">
        <v>7.6719508900000006</v>
      </c>
      <c r="L110" s="50">
        <f>I110-J110-K110</f>
        <v>68.825336010093622</v>
      </c>
      <c r="M110" s="51">
        <f>IF(OR(G110=0,L110=0),"N.A.",IF((((L110-G110)/G110))*100&gt;=500,"500&lt;",IF((((L110-G110)/G110))*100&lt;=-500,"&lt;-500",(((L110-G110)/G110))*100)))</f>
        <v>-52.848165180793252</v>
      </c>
    </row>
    <row r="111" spans="1:13" s="10" customFormat="1" ht="15" customHeight="1" x14ac:dyDescent="0.2">
      <c r="A111" s="64">
        <v>108</v>
      </c>
      <c r="B111" s="65" t="s">
        <v>33</v>
      </c>
      <c r="C111" s="68" t="s">
        <v>134</v>
      </c>
      <c r="D111" s="50">
        <v>62.82899299999999</v>
      </c>
      <c r="E111" s="50">
        <v>57.292742000000004</v>
      </c>
      <c r="F111" s="50">
        <v>14.427886000000001</v>
      </c>
      <c r="G111" s="50">
        <f>D111-E111-F111</f>
        <v>-8.8916350000000151</v>
      </c>
      <c r="H111" s="50"/>
      <c r="I111" s="50">
        <v>207.97849987270607</v>
      </c>
      <c r="J111" s="50">
        <v>46.469174352981582</v>
      </c>
      <c r="K111" s="50">
        <v>2.8182148300000001</v>
      </c>
      <c r="L111" s="50">
        <f>I111-J111-K111</f>
        <v>158.6911106897245</v>
      </c>
      <c r="M111" s="51" t="str">
        <f>IF(OR(G111=0,L111=0),"N.A.",IF((((L111-G111)/G111))*100&gt;=500,"500&lt;",IF((((L111-G111)/G111))*100&lt;=-500,"&lt;-500",(((L111-G111)/G111))*100)))</f>
        <v>&lt;-500</v>
      </c>
    </row>
    <row r="112" spans="1:13" s="10" customFormat="1" ht="15" customHeight="1" x14ac:dyDescent="0.2">
      <c r="A112" s="61">
        <v>110</v>
      </c>
      <c r="B112" s="62" t="s">
        <v>110</v>
      </c>
      <c r="C112" s="59" t="s">
        <v>135</v>
      </c>
      <c r="D112" s="50">
        <v>147.114059</v>
      </c>
      <c r="E112" s="50">
        <v>7.1571280000000002</v>
      </c>
      <c r="F112" s="50">
        <v>5.5070259999999998</v>
      </c>
      <c r="G112" s="50">
        <f>D112-E112-F112</f>
        <v>134.449905</v>
      </c>
      <c r="H112" s="67"/>
      <c r="I112" s="50">
        <v>67.91027865796535</v>
      </c>
      <c r="J112" s="50">
        <v>6.2121476200000005</v>
      </c>
      <c r="K112" s="50">
        <v>0.52546915999999999</v>
      </c>
      <c r="L112" s="50">
        <f>I112-J112-K112</f>
        <v>61.172661877965346</v>
      </c>
      <c r="M112" s="51">
        <f>IF(OR(G112=0,L112=0),"N.A.",IF((((L112-G112)/G112))*100&gt;=500,"500&lt;",IF((((L112-G112)/G112))*100&lt;=-500,"&lt;-500",(((L112-G112)/G112))*100)))</f>
        <v>-54.501520936020484</v>
      </c>
    </row>
    <row r="113" spans="1:13" s="11" customFormat="1" ht="15" customHeight="1" x14ac:dyDescent="0.2">
      <c r="A113" s="64">
        <v>111</v>
      </c>
      <c r="B113" s="65" t="s">
        <v>102</v>
      </c>
      <c r="C113" s="68" t="s">
        <v>136</v>
      </c>
      <c r="D113" s="50">
        <v>127.60924699999997</v>
      </c>
      <c r="E113" s="50">
        <v>39.656723</v>
      </c>
      <c r="F113" s="50">
        <v>22.698535999999997</v>
      </c>
      <c r="G113" s="50">
        <f>D113-E113-F113</f>
        <v>65.253987999999964</v>
      </c>
      <c r="H113" s="69"/>
      <c r="I113" s="50">
        <v>71.510367406070884</v>
      </c>
      <c r="J113" s="50">
        <v>41.333845379999993</v>
      </c>
      <c r="K113" s="50">
        <v>22.167084770000002</v>
      </c>
      <c r="L113" s="50">
        <f>I113-J113-K113</f>
        <v>8.0094372560708891</v>
      </c>
      <c r="M113" s="51">
        <f>IF(OR(G113=0,L113=0),"N.A.",IF((((L113-G113)/G113))*100&gt;=500,"500&lt;",IF((((L113-G113)/G113))*100&lt;=-500,"&lt;-500",(((L113-G113)/G113))*100)))</f>
        <v>-87.725750560914534</v>
      </c>
    </row>
    <row r="114" spans="1:13" s="10" customFormat="1" ht="15" customHeight="1" x14ac:dyDescent="0.2">
      <c r="A114" s="64">
        <v>112</v>
      </c>
      <c r="B114" s="65" t="s">
        <v>102</v>
      </c>
      <c r="C114" s="68" t="s">
        <v>137</v>
      </c>
      <c r="D114" s="50">
        <v>81.023064999999974</v>
      </c>
      <c r="E114" s="50">
        <v>17.859076000000002</v>
      </c>
      <c r="F114" s="50">
        <v>20.343498</v>
      </c>
      <c r="G114" s="50">
        <f>D114-E114-F114</f>
        <v>42.820490999999976</v>
      </c>
      <c r="H114" s="69"/>
      <c r="I114" s="50">
        <v>275.53104219351911</v>
      </c>
      <c r="J114" s="50">
        <v>16.35772</v>
      </c>
      <c r="K114" s="50">
        <v>1.3180672900000001</v>
      </c>
      <c r="L114" s="50">
        <f>I114-J114-K114</f>
        <v>257.8552549035191</v>
      </c>
      <c r="M114" s="51" t="str">
        <f>IF(OR(G114=0,L114=0),"N.A.",IF((((L114-G114)/G114))*100&gt;=500,"500&lt;",IF((((L114-G114)/G114))*100&lt;=-500,"&lt;-500",(((L114-G114)/G114))*100)))</f>
        <v>500&lt;</v>
      </c>
    </row>
    <row r="115" spans="1:13" s="10" customFormat="1" ht="15" customHeight="1" x14ac:dyDescent="0.2">
      <c r="A115" s="64">
        <v>113</v>
      </c>
      <c r="B115" s="65" t="s">
        <v>110</v>
      </c>
      <c r="C115" s="68" t="s">
        <v>138</v>
      </c>
      <c r="D115" s="50">
        <v>116.42072400000002</v>
      </c>
      <c r="E115" s="50">
        <v>49.522207999999999</v>
      </c>
      <c r="F115" s="50">
        <v>28.798255000000001</v>
      </c>
      <c r="G115" s="50">
        <f>D115-E115-F115</f>
        <v>38.100261000000032</v>
      </c>
      <c r="H115" s="69"/>
      <c r="I115" s="50">
        <v>237.48781193080885</v>
      </c>
      <c r="J115" s="50">
        <v>42.667856020000002</v>
      </c>
      <c r="K115" s="50">
        <v>3.8184389899999998</v>
      </c>
      <c r="L115" s="50">
        <f>I115-J115-K115</f>
        <v>191.00151692080885</v>
      </c>
      <c r="M115" s="51">
        <f>IF(OR(G115=0,L115=0),"N.A.",IF((((L115-G115)/G115))*100&gt;=500,"500&lt;",IF((((L115-G115)/G115))*100&lt;=-500,"&lt;-500",(((L115-G115)/G115))*100)))</f>
        <v>401.31288318683352</v>
      </c>
    </row>
    <row r="116" spans="1:13" s="10" customFormat="1" ht="15" customHeight="1" x14ac:dyDescent="0.2">
      <c r="A116" s="64">
        <v>114</v>
      </c>
      <c r="B116" s="65" t="s">
        <v>110</v>
      </c>
      <c r="C116" s="68" t="s">
        <v>139</v>
      </c>
      <c r="D116" s="50">
        <v>111.58092500000002</v>
      </c>
      <c r="E116" s="50">
        <v>38.493000000000002</v>
      </c>
      <c r="F116" s="50">
        <v>4.1578450000000009</v>
      </c>
      <c r="G116" s="50">
        <f>D116-E116-F116</f>
        <v>68.930080000000018</v>
      </c>
      <c r="H116" s="69"/>
      <c r="I116" s="50">
        <v>177.18060743549765</v>
      </c>
      <c r="J116" s="50">
        <v>34.518244920000001</v>
      </c>
      <c r="K116" s="50">
        <v>3.5090112000000002</v>
      </c>
      <c r="L116" s="50">
        <f>I116-J116-K116</f>
        <v>139.15335131549764</v>
      </c>
      <c r="M116" s="51">
        <f>IF(OR(G116=0,L116=0),"N.A.",IF((((L116-G116)/G116))*100&gt;=500,"500&lt;",IF((((L116-G116)/G116))*100&lt;=-500,"&lt;-500",(((L116-G116)/G116))*100)))</f>
        <v>101.87609141828591</v>
      </c>
    </row>
    <row r="117" spans="1:13" s="10" customFormat="1" ht="15" customHeight="1" x14ac:dyDescent="0.2">
      <c r="A117" s="64">
        <v>117</v>
      </c>
      <c r="B117" s="65" t="s">
        <v>110</v>
      </c>
      <c r="C117" s="68" t="s">
        <v>140</v>
      </c>
      <c r="D117" s="50">
        <v>100.94012499999998</v>
      </c>
      <c r="E117" s="50">
        <v>56.430688000000004</v>
      </c>
      <c r="F117" s="50">
        <v>5.5925649999999996</v>
      </c>
      <c r="G117" s="50">
        <f>D117-E117-F117</f>
        <v>38.916871999999977</v>
      </c>
      <c r="H117" s="69"/>
      <c r="I117" s="50">
        <v>564.22592783830225</v>
      </c>
      <c r="J117" s="50">
        <v>48.798434240000006</v>
      </c>
      <c r="K117" s="50">
        <v>5.7072529099999993</v>
      </c>
      <c r="L117" s="50">
        <f>I117-J117-K117</f>
        <v>509.72024068830223</v>
      </c>
      <c r="M117" s="51" t="str">
        <f>IF(OR(G117=0,L117=0),"N.A.",IF((((L117-G117)/G117))*100&gt;=500,"500&lt;",IF((((L117-G117)/G117))*100&lt;=-500,"&lt;-500",(((L117-G117)/G117))*100)))</f>
        <v>500&lt;</v>
      </c>
    </row>
    <row r="118" spans="1:13" s="10" customFormat="1" ht="15" customHeight="1" x14ac:dyDescent="0.2">
      <c r="A118" s="64">
        <v>118</v>
      </c>
      <c r="B118" s="65" t="s">
        <v>102</v>
      </c>
      <c r="C118" s="68" t="s">
        <v>141</v>
      </c>
      <c r="D118" s="50">
        <v>284.93511500000005</v>
      </c>
      <c r="E118" s="50">
        <v>27.403613999999997</v>
      </c>
      <c r="F118" s="50">
        <v>5.4939400000000003</v>
      </c>
      <c r="G118" s="50">
        <f>D118-E118-F118</f>
        <v>252.03756100000004</v>
      </c>
      <c r="H118" s="69"/>
      <c r="I118" s="50">
        <v>174.66156264657729</v>
      </c>
      <c r="J118" s="50">
        <v>23.622922459999998</v>
      </c>
      <c r="K118" s="50">
        <v>2.4547250000000003</v>
      </c>
      <c r="L118" s="50">
        <f>I118-J118-K118</f>
        <v>148.58391518657731</v>
      </c>
      <c r="M118" s="51">
        <f>IF(OR(G118=0,L118=0),"N.A.",IF((((L118-G118)/G118))*100&gt;=500,"500&lt;",IF((((L118-G118)/G118))*100&lt;=-500,"&lt;-500",(((L118-G118)/G118))*100)))</f>
        <v>-41.046915944970088</v>
      </c>
    </row>
    <row r="119" spans="1:13" s="10" customFormat="1" ht="15" customHeight="1" x14ac:dyDescent="0.2">
      <c r="A119" s="64">
        <v>122</v>
      </c>
      <c r="B119" s="65" t="s">
        <v>37</v>
      </c>
      <c r="C119" s="68" t="s">
        <v>142</v>
      </c>
      <c r="D119" s="50">
        <v>44.701561999999996</v>
      </c>
      <c r="E119" s="50">
        <v>17.544656</v>
      </c>
      <c r="F119" s="50">
        <v>3.1652770000000001</v>
      </c>
      <c r="G119" s="50">
        <f>D119-E119-F119</f>
        <v>23.991628999999996</v>
      </c>
      <c r="H119" s="69"/>
      <c r="I119" s="50">
        <v>67.34567174469521</v>
      </c>
      <c r="J119" s="50">
        <v>15.193142474026697</v>
      </c>
      <c r="K119" s="50">
        <v>0.96253795000000009</v>
      </c>
      <c r="L119" s="50">
        <f>I119-J119-K119</f>
        <v>51.189991320668511</v>
      </c>
      <c r="M119" s="51">
        <f>IF(OR(G119=0,L119=0),"N.A.",IF((((L119-G119)/G119))*100&gt;=500,"500&lt;",IF((((L119-G119)/G119))*100&lt;=-500,"&lt;-500",(((L119-G119)/G119))*100)))</f>
        <v>113.36605080325526</v>
      </c>
    </row>
    <row r="120" spans="1:13" s="10" customFormat="1" ht="15" customHeight="1" x14ac:dyDescent="0.2">
      <c r="A120" s="64">
        <v>123</v>
      </c>
      <c r="B120" s="65" t="s">
        <v>143</v>
      </c>
      <c r="C120" s="68" t="s">
        <v>144</v>
      </c>
      <c r="D120" s="50">
        <v>14.802518000000005</v>
      </c>
      <c r="E120" s="50">
        <v>8.8115579999999998</v>
      </c>
      <c r="F120" s="50">
        <v>9.1757290000000005</v>
      </c>
      <c r="G120" s="50">
        <f>D120-E120-F120</f>
        <v>-3.1847689999999957</v>
      </c>
      <c r="H120" s="69"/>
      <c r="I120" s="50">
        <v>30.750814854011779</v>
      </c>
      <c r="J120" s="50">
        <v>7.4864039107839906</v>
      </c>
      <c r="K120" s="50">
        <v>0.49496898999999994</v>
      </c>
      <c r="L120" s="50">
        <f>I120-J120-K120</f>
        <v>22.769441953227787</v>
      </c>
      <c r="M120" s="51" t="str">
        <f>IF(OR(G120=0,L120=0),"N.A.",IF((((L120-G120)/G120))*100&gt;=500,"500&lt;",IF((((L120-G120)/G120))*100&lt;=-500,"&lt;-500",(((L120-G120)/G120))*100)))</f>
        <v>&lt;-500</v>
      </c>
    </row>
    <row r="121" spans="1:13" s="10" customFormat="1" ht="15" customHeight="1" x14ac:dyDescent="0.2">
      <c r="A121" s="64">
        <v>124</v>
      </c>
      <c r="B121" s="65" t="s">
        <v>37</v>
      </c>
      <c r="C121" s="68" t="s">
        <v>145</v>
      </c>
      <c r="D121" s="50">
        <v>154.067735</v>
      </c>
      <c r="E121" s="50">
        <v>76.439538000000013</v>
      </c>
      <c r="F121" s="50">
        <v>10.399850999999998</v>
      </c>
      <c r="G121" s="50">
        <f>D121-E121-F121</f>
        <v>67.228345999999988</v>
      </c>
      <c r="H121" s="69"/>
      <c r="I121" s="50">
        <v>551.39345994507823</v>
      </c>
      <c r="J121" s="50">
        <v>65.38103905063744</v>
      </c>
      <c r="K121" s="50">
        <v>8.05992979</v>
      </c>
      <c r="L121" s="50">
        <f>I121-J121-K121</f>
        <v>477.95249110444075</v>
      </c>
      <c r="M121" s="51" t="str">
        <f>IF(OR(G121=0,L121=0),"N.A.",IF((((L121-G121)/G121))*100&gt;=500,"500&lt;",IF((((L121-G121)/G121))*100&lt;=-500,"&lt;-500",(((L121-G121)/G121))*100)))</f>
        <v>500&lt;</v>
      </c>
    </row>
    <row r="122" spans="1:13" s="10" customFormat="1" ht="15" customHeight="1" x14ac:dyDescent="0.2">
      <c r="A122" s="64">
        <v>126</v>
      </c>
      <c r="B122" s="65" t="s">
        <v>125</v>
      </c>
      <c r="C122" s="68" t="s">
        <v>146</v>
      </c>
      <c r="D122" s="50">
        <v>173.81742799999995</v>
      </c>
      <c r="E122" s="50">
        <v>154.78764799999999</v>
      </c>
      <c r="F122" s="50">
        <v>32.670754000000002</v>
      </c>
      <c r="G122" s="50">
        <f>D122-E122-F122</f>
        <v>-13.640974000000043</v>
      </c>
      <c r="H122" s="69"/>
      <c r="I122" s="50">
        <v>736.54002581972827</v>
      </c>
      <c r="J122" s="50">
        <v>130.5224947776793</v>
      </c>
      <c r="K122" s="50">
        <v>10.63550365</v>
      </c>
      <c r="L122" s="50">
        <f>I122-J122-K122</f>
        <v>595.38202739204894</v>
      </c>
      <c r="M122" s="51" t="str">
        <f>IF(OR(G122=0,L122=0),"N.A.",IF((((L122-G122)/G122))*100&gt;=500,"500&lt;",IF((((L122-G122)/G122))*100&lt;=-500,"&lt;-500",(((L122-G122)/G122))*100)))</f>
        <v>&lt;-500</v>
      </c>
    </row>
    <row r="123" spans="1:13" s="10" customFormat="1" ht="15" customHeight="1" x14ac:dyDescent="0.2">
      <c r="A123" s="64">
        <v>127</v>
      </c>
      <c r="B123" s="65" t="s">
        <v>147</v>
      </c>
      <c r="C123" s="68" t="s">
        <v>148</v>
      </c>
      <c r="D123" s="50">
        <v>510.06596799999994</v>
      </c>
      <c r="E123" s="50">
        <v>134.49869999999999</v>
      </c>
      <c r="F123" s="50">
        <v>7.320608</v>
      </c>
      <c r="G123" s="50">
        <f>D123-E123-F123</f>
        <v>368.24665999999996</v>
      </c>
      <c r="H123" s="69"/>
      <c r="I123" s="50">
        <v>1126.0689176596541</v>
      </c>
      <c r="J123" s="50">
        <v>113.50921579498765</v>
      </c>
      <c r="K123" s="50">
        <v>10.901299969999998</v>
      </c>
      <c r="L123" s="50">
        <f>I123-J123-K123</f>
        <v>1001.6584018946664</v>
      </c>
      <c r="M123" s="51">
        <f>IF(OR(G123=0,L123=0),"N.A.",IF((((L123-G123)/G123))*100&gt;=500,"500&lt;",IF((((L123-G123)/G123))*100&lt;=-500,"&lt;-500",(((L123-G123)/G123))*100)))</f>
        <v>172.00746420745986</v>
      </c>
    </row>
    <row r="124" spans="1:13" s="10" customFormat="1" ht="15" customHeight="1" x14ac:dyDescent="0.2">
      <c r="A124" s="64">
        <v>128</v>
      </c>
      <c r="B124" s="65" t="s">
        <v>125</v>
      </c>
      <c r="C124" s="68" t="s">
        <v>149</v>
      </c>
      <c r="D124" s="50">
        <v>844.38900000000024</v>
      </c>
      <c r="E124" s="50">
        <v>97.470122000000003</v>
      </c>
      <c r="F124" s="50">
        <v>7.6781000000000006</v>
      </c>
      <c r="G124" s="50">
        <f>D124-E124-F124</f>
        <v>739.2407780000002</v>
      </c>
      <c r="H124" s="69"/>
      <c r="I124" s="50">
        <v>302.1593223266666</v>
      </c>
      <c r="J124" s="50">
        <v>75.30158573414613</v>
      </c>
      <c r="K124" s="50">
        <v>8.8602200399999997</v>
      </c>
      <c r="L124" s="50">
        <f>I124-J124-K124</f>
        <v>217.99751655252047</v>
      </c>
      <c r="M124" s="51">
        <f>IF(OR(G124=0,L124=0),"N.A.",IF((((L124-G124)/G124))*100&gt;=500,"500&lt;",IF((((L124-G124)/G124))*100&lt;=-500,"&lt;-500",(((L124-G124)/G124))*100)))</f>
        <v>-70.510620755755923</v>
      </c>
    </row>
    <row r="125" spans="1:13" s="10" customFormat="1" ht="15" customHeight="1" x14ac:dyDescent="0.2">
      <c r="A125" s="64">
        <v>130</v>
      </c>
      <c r="B125" s="65" t="s">
        <v>125</v>
      </c>
      <c r="C125" s="68" t="s">
        <v>150</v>
      </c>
      <c r="D125" s="50">
        <v>301.55487999999997</v>
      </c>
      <c r="E125" s="50">
        <v>143.81628599999999</v>
      </c>
      <c r="F125" s="50">
        <v>18.649975999999999</v>
      </c>
      <c r="G125" s="50">
        <f>D125-E125-F125</f>
        <v>139.08861799999997</v>
      </c>
      <c r="H125" s="69"/>
      <c r="I125" s="50">
        <v>221.40261287306103</v>
      </c>
      <c r="J125" s="50">
        <v>124.2981616068983</v>
      </c>
      <c r="K125" s="50">
        <v>19.740804940000004</v>
      </c>
      <c r="L125" s="50">
        <f>I125-J125-K125</f>
        <v>77.363646326162723</v>
      </c>
      <c r="M125" s="51">
        <f>IF(OR(G125=0,L125=0),"N.A.",IF((((L125-G125)/G125))*100&gt;=500,"500&lt;",IF((((L125-G125)/G125))*100&lt;=-500,"&lt;-500",(((L125-G125)/G125))*100)))</f>
        <v>-44.378161607614267</v>
      </c>
    </row>
    <row r="126" spans="1:13" s="10" customFormat="1" ht="15" customHeight="1" x14ac:dyDescent="0.2">
      <c r="A126" s="64">
        <v>132</v>
      </c>
      <c r="B126" s="65" t="s">
        <v>151</v>
      </c>
      <c r="C126" s="68" t="s">
        <v>152</v>
      </c>
      <c r="D126" s="50">
        <v>202.85051200000001</v>
      </c>
      <c r="E126" s="50">
        <v>153.32221800000002</v>
      </c>
      <c r="F126" s="50">
        <v>31.089652999999995</v>
      </c>
      <c r="G126" s="50">
        <f>D126-E126-F126</f>
        <v>18.438640999999993</v>
      </c>
      <c r="H126" s="69"/>
      <c r="I126" s="50">
        <v>111.89532756667668</v>
      </c>
      <c r="J126" s="50">
        <v>122.29837910033076</v>
      </c>
      <c r="K126" s="50">
        <v>27.063368380000004</v>
      </c>
      <c r="L126" s="50">
        <f>I126-J126-K126</f>
        <v>-37.466419913654079</v>
      </c>
      <c r="M126" s="51">
        <f>IF(OR(G126=0,L126=0),"N.A.",IF((((L126-G126)/G126))*100&gt;=500,"500&lt;",IF((((L126-G126)/G126))*100&lt;=-500,"&lt;-500",(((L126-G126)/G126))*100)))</f>
        <v>-303.19512654785183</v>
      </c>
    </row>
    <row r="127" spans="1:13" s="10" customFormat="1" ht="15" customHeight="1" x14ac:dyDescent="0.2">
      <c r="A127" s="64">
        <v>136</v>
      </c>
      <c r="B127" s="65" t="s">
        <v>33</v>
      </c>
      <c r="C127" s="68" t="s">
        <v>153</v>
      </c>
      <c r="D127" s="50">
        <v>20.944689999999994</v>
      </c>
      <c r="E127" s="50">
        <v>9.6292729999999995</v>
      </c>
      <c r="F127" s="50">
        <v>1.396245</v>
      </c>
      <c r="G127" s="50">
        <f>D127-E127-F127</f>
        <v>9.9191719999999943</v>
      </c>
      <c r="H127" s="69"/>
      <c r="I127" s="50">
        <v>30.123147295399008</v>
      </c>
      <c r="J127" s="50">
        <v>8.1702371969608603</v>
      </c>
      <c r="K127" s="50">
        <v>1.39849826</v>
      </c>
      <c r="L127" s="50">
        <f>I127-J127-K127</f>
        <v>20.554411838438146</v>
      </c>
      <c r="M127" s="51">
        <f>IF(OR(G127=0,L127=0),"N.A.",IF((((L127-G127)/G127))*100&gt;=500,"500&lt;",IF((((L127-G127)/G127))*100&lt;=-500,"&lt;-500",(((L127-G127)/G127))*100)))</f>
        <v>107.21902834670229</v>
      </c>
    </row>
    <row r="128" spans="1:13" s="10" customFormat="1" ht="15" customHeight="1" x14ac:dyDescent="0.2">
      <c r="A128" s="64">
        <v>138</v>
      </c>
      <c r="B128" s="65" t="s">
        <v>37</v>
      </c>
      <c r="C128" s="68" t="s">
        <v>154</v>
      </c>
      <c r="D128" s="50">
        <v>20.628758000000005</v>
      </c>
      <c r="E128" s="50">
        <v>14.819225000000001</v>
      </c>
      <c r="F128" s="50">
        <v>1.008572</v>
      </c>
      <c r="G128" s="50">
        <f>D128-E128-F128</f>
        <v>4.8009610000000036</v>
      </c>
      <c r="H128" s="69"/>
      <c r="I128" s="50">
        <v>153.32513857368974</v>
      </c>
      <c r="J128" s="50">
        <v>12.231827952017623</v>
      </c>
      <c r="K128" s="50">
        <v>1.13186074</v>
      </c>
      <c r="L128" s="50">
        <f>I128-J128-K128</f>
        <v>139.96144988167211</v>
      </c>
      <c r="M128" s="51" t="str">
        <f>IF(OR(G128=0,L128=0),"N.A.",IF((((L128-G128)/G128))*100&gt;=500,"500&lt;",IF((((L128-G128)/G128))*100&lt;=-500,"&lt;-500",(((L128-G128)/G128))*100)))</f>
        <v>500&lt;</v>
      </c>
    </row>
    <row r="129" spans="1:13" s="10" customFormat="1" ht="15" customHeight="1" x14ac:dyDescent="0.2">
      <c r="A129" s="64">
        <v>139</v>
      </c>
      <c r="B129" s="65" t="s">
        <v>37</v>
      </c>
      <c r="C129" s="68" t="s">
        <v>155</v>
      </c>
      <c r="D129" s="50">
        <v>601.5835350000001</v>
      </c>
      <c r="E129" s="50">
        <v>373.71572299999991</v>
      </c>
      <c r="F129" s="50">
        <v>6.7981630000000006</v>
      </c>
      <c r="G129" s="50">
        <f>D129-E129-F129</f>
        <v>221.0696490000002</v>
      </c>
      <c r="H129" s="69"/>
      <c r="I129" s="50">
        <v>49.233115067492442</v>
      </c>
      <c r="J129" s="50">
        <v>20.246884637624987</v>
      </c>
      <c r="K129" s="50">
        <v>5.2971763699999999</v>
      </c>
      <c r="L129" s="50">
        <f>I129-J129-K129</f>
        <v>23.689054059867455</v>
      </c>
      <c r="M129" s="51">
        <f>IF(OR(G129=0,L129=0),"N.A.",IF((((L129-G129)/G129))*100&gt;=500,"500&lt;",IF((((L129-G129)/G129))*100&lt;=-500,"&lt;-500",(((L129-G129)/G129))*100)))</f>
        <v>-89.284348092547333</v>
      </c>
    </row>
    <row r="130" spans="1:13" s="10" customFormat="1" ht="15" customHeight="1" x14ac:dyDescent="0.2">
      <c r="A130" s="64">
        <v>140</v>
      </c>
      <c r="B130" s="65" t="s">
        <v>143</v>
      </c>
      <c r="C130" s="68" t="s">
        <v>156</v>
      </c>
      <c r="D130" s="50">
        <v>499.18691300000006</v>
      </c>
      <c r="E130" s="50">
        <v>370.52811199999996</v>
      </c>
      <c r="F130" s="50">
        <v>1.9716689999999999</v>
      </c>
      <c r="G130" s="50">
        <f>D130-E130-F130</f>
        <v>126.68713200000009</v>
      </c>
      <c r="H130" s="69"/>
      <c r="I130" s="50">
        <v>129.68376331343484</v>
      </c>
      <c r="J130" s="50">
        <v>18.222996953790961</v>
      </c>
      <c r="K130" s="50">
        <v>6.7505847999999995</v>
      </c>
      <c r="L130" s="50">
        <f>I130-J130-K130</f>
        <v>104.71018155964389</v>
      </c>
      <c r="M130" s="51">
        <f>IF(OR(G130=0,L130=0),"N.A.",IF((((L130-G130)/G130))*100&gt;=500,"500&lt;",IF((((L130-G130)/G130))*100&lt;=-500,"&lt;-500",(((L130-G130)/G130))*100)))</f>
        <v>-17.347421236401651</v>
      </c>
    </row>
    <row r="131" spans="1:13" s="10" customFormat="1" ht="15" customHeight="1" x14ac:dyDescent="0.2">
      <c r="A131" s="64">
        <v>141</v>
      </c>
      <c r="B131" s="65" t="s">
        <v>37</v>
      </c>
      <c r="C131" s="68" t="s">
        <v>157</v>
      </c>
      <c r="D131" s="50">
        <v>58.877405999999986</v>
      </c>
      <c r="E131" s="50">
        <v>16.200513000000001</v>
      </c>
      <c r="F131" s="50">
        <v>5.469361000000001</v>
      </c>
      <c r="G131" s="50">
        <f>D131-E131-F131</f>
        <v>37.207531999999986</v>
      </c>
      <c r="H131" s="69"/>
      <c r="I131" s="50">
        <v>61.135229217973745</v>
      </c>
      <c r="J131" s="50">
        <v>13.4700846652579</v>
      </c>
      <c r="K131" s="50">
        <v>1.84789176</v>
      </c>
      <c r="L131" s="50">
        <f>I131-J131-K131</f>
        <v>45.817252792715841</v>
      </c>
      <c r="M131" s="51">
        <f>IF(OR(G131=0,L131=0),"N.A.",IF((((L131-G131)/G131))*100&gt;=500,"500&lt;",IF((((L131-G131)/G131))*100&lt;=-500,"&lt;-500",(((L131-G131)/G131))*100)))</f>
        <v>23.139725560716734</v>
      </c>
    </row>
    <row r="132" spans="1:13" s="10" customFormat="1" ht="15" customHeight="1" x14ac:dyDescent="0.2">
      <c r="A132" s="64">
        <v>142</v>
      </c>
      <c r="B132" s="65" t="s">
        <v>125</v>
      </c>
      <c r="C132" s="68" t="s">
        <v>158</v>
      </c>
      <c r="D132" s="50">
        <v>637.79939999999999</v>
      </c>
      <c r="E132" s="50">
        <v>60.215904000000002</v>
      </c>
      <c r="F132" s="50">
        <v>70.068190999999999</v>
      </c>
      <c r="G132" s="50">
        <f>D132-E132-F132</f>
        <v>507.51530499999996</v>
      </c>
      <c r="H132" s="69"/>
      <c r="I132" s="50">
        <v>207.66225648608938</v>
      </c>
      <c r="J132" s="50">
        <v>63.342006033285458</v>
      </c>
      <c r="K132" s="50">
        <v>7.7397651999999999</v>
      </c>
      <c r="L132" s="50">
        <f>I132-J132-K132</f>
        <v>136.58048525280392</v>
      </c>
      <c r="M132" s="51">
        <f>IF(OR(G132=0,L132=0),"N.A.",IF((((L132-G132)/G132))*100&gt;=500,"500&lt;",IF((((L132-G132)/G132))*100&lt;=-500,"&lt;-500",(((L132-G132)/G132))*100)))</f>
        <v>-73.088400702949457</v>
      </c>
    </row>
    <row r="133" spans="1:13" s="10" customFormat="1" ht="15" customHeight="1" x14ac:dyDescent="0.2">
      <c r="A133" s="64">
        <v>143</v>
      </c>
      <c r="B133" s="65" t="s">
        <v>125</v>
      </c>
      <c r="C133" s="68" t="s">
        <v>159</v>
      </c>
      <c r="D133" s="50">
        <v>181.002793</v>
      </c>
      <c r="E133" s="50">
        <v>129.37070200000002</v>
      </c>
      <c r="F133" s="50">
        <v>13.936209</v>
      </c>
      <c r="G133" s="50">
        <f>D133-E133-F133</f>
        <v>37.695881999999976</v>
      </c>
      <c r="H133" s="69"/>
      <c r="I133" s="50">
        <v>613.21997433740023</v>
      </c>
      <c r="J133" s="50">
        <v>110.10414537044214</v>
      </c>
      <c r="K133" s="50">
        <v>13.66260269</v>
      </c>
      <c r="L133" s="50">
        <f>I133-J133-K133</f>
        <v>489.45322627695805</v>
      </c>
      <c r="M133" s="51" t="str">
        <f>IF(OR(G133=0,L133=0),"N.A.",IF((((L133-G133)/G133))*100&gt;=500,"500&lt;",IF((((L133-G133)/G133))*100&lt;=-500,"&lt;-500",(((L133-G133)/G133))*100)))</f>
        <v>500&lt;</v>
      </c>
    </row>
    <row r="134" spans="1:13" s="10" customFormat="1" ht="15" customHeight="1" x14ac:dyDescent="0.2">
      <c r="A134" s="64">
        <v>144</v>
      </c>
      <c r="B134" s="65" t="s">
        <v>147</v>
      </c>
      <c r="C134" s="68" t="s">
        <v>160</v>
      </c>
      <c r="D134" s="50">
        <v>112.39532599999997</v>
      </c>
      <c r="E134" s="50">
        <v>93.936793000000009</v>
      </c>
      <c r="F134" s="50">
        <v>11.951646</v>
      </c>
      <c r="G134" s="50">
        <f>D134-E134-F134</f>
        <v>6.5068869999999599</v>
      </c>
      <c r="H134" s="69"/>
      <c r="I134" s="50">
        <v>348.39692906115022</v>
      </c>
      <c r="J134" s="50">
        <v>80.359911122067359</v>
      </c>
      <c r="K134" s="50">
        <v>8.7169846699999987</v>
      </c>
      <c r="L134" s="50">
        <f>I134-J134-K134</f>
        <v>259.32003326908284</v>
      </c>
      <c r="M134" s="51" t="str">
        <f>IF(OR(G134=0,L134=0),"N.A.",IF((((L134-G134)/G134))*100&gt;=500,"500&lt;",IF((((L134-G134)/G134))*100&lt;=-500,"&lt;-500",(((L134-G134)/G134))*100)))</f>
        <v>500&lt;</v>
      </c>
    </row>
    <row r="135" spans="1:13" s="10" customFormat="1" ht="15" customHeight="1" x14ac:dyDescent="0.2">
      <c r="A135" s="64">
        <v>146</v>
      </c>
      <c r="B135" s="65" t="s">
        <v>91</v>
      </c>
      <c r="C135" s="68" t="s">
        <v>161</v>
      </c>
      <c r="D135" s="50">
        <v>2375.768317</v>
      </c>
      <c r="E135" s="50">
        <v>605.97843999999998</v>
      </c>
      <c r="F135" s="50">
        <v>996.90585299999998</v>
      </c>
      <c r="G135" s="50">
        <f>D135-E135-F135</f>
        <v>772.88402400000018</v>
      </c>
      <c r="H135" s="69"/>
      <c r="I135" s="50">
        <v>730.55778865822504</v>
      </c>
      <c r="J135" s="50">
        <v>726.42169220000005</v>
      </c>
      <c r="K135" s="50">
        <v>1084.1123680199998</v>
      </c>
      <c r="L135" s="50">
        <f>I135-J135-K135</f>
        <v>-1079.9762715617749</v>
      </c>
      <c r="M135" s="51">
        <f>IF(OR(G135=0,L135=0),"N.A.",IF((((L135-G135)/G135))*100&gt;=500,"500&lt;",IF((((L135-G135)/G135))*100&lt;=-500,"&lt;-500",(((L135-G135)/G135))*100)))</f>
        <v>-239.73328960436305</v>
      </c>
    </row>
    <row r="136" spans="1:13" s="10" customFormat="1" ht="15" customHeight="1" x14ac:dyDescent="0.2">
      <c r="A136" s="64">
        <v>147</v>
      </c>
      <c r="B136" s="65" t="s">
        <v>89</v>
      </c>
      <c r="C136" s="68" t="s">
        <v>162</v>
      </c>
      <c r="D136" s="50">
        <v>1648.6944260000002</v>
      </c>
      <c r="E136" s="50">
        <v>1135.8320269999999</v>
      </c>
      <c r="F136" s="50">
        <v>61.680999999999997</v>
      </c>
      <c r="G136" s="50">
        <f>D136-E136-F136</f>
        <v>451.18139900000034</v>
      </c>
      <c r="H136" s="69"/>
      <c r="I136" s="50">
        <v>922.5184299927414</v>
      </c>
      <c r="J136" s="50">
        <v>1147.1243562771151</v>
      </c>
      <c r="K136" s="50">
        <v>91.846077690000001</v>
      </c>
      <c r="L136" s="50">
        <f>I136-J136-K136</f>
        <v>-316.45200397437372</v>
      </c>
      <c r="M136" s="51">
        <f>IF(OR(G136=0,L136=0),"N.A.",IF((((L136-G136)/G136))*100&gt;=500,"500&lt;",IF((((L136-G136)/G136))*100&lt;=-500,"&lt;-500",(((L136-G136)/G136))*100)))</f>
        <v>-170.13853068317064</v>
      </c>
    </row>
    <row r="137" spans="1:13" s="10" customFormat="1" ht="15" customHeight="1" x14ac:dyDescent="0.2">
      <c r="A137" s="64">
        <v>148</v>
      </c>
      <c r="B137" s="65" t="s">
        <v>163</v>
      </c>
      <c r="C137" s="68" t="s">
        <v>164</v>
      </c>
      <c r="D137" s="50">
        <v>183.15430599999999</v>
      </c>
      <c r="E137" s="50">
        <v>156.47155000000001</v>
      </c>
      <c r="F137" s="50">
        <v>9.1604829999999993</v>
      </c>
      <c r="G137" s="50">
        <f>D137-E137-F137</f>
        <v>17.522272999999984</v>
      </c>
      <c r="H137" s="69"/>
      <c r="I137" s="50">
        <v>342.31989191272731</v>
      </c>
      <c r="J137" s="50">
        <v>40.212800949090912</v>
      </c>
      <c r="K137" s="50">
        <v>3.6227801299999998</v>
      </c>
      <c r="L137" s="50">
        <f>I137-J137-K137</f>
        <v>298.48431083363636</v>
      </c>
      <c r="M137" s="51" t="str">
        <f>IF(OR(G137=0,L137=0),"N.A.",IF((((L137-G137)/G137))*100&gt;=500,"500&lt;",IF((((L137-G137)/G137))*100&lt;=-500,"&lt;-500",(((L137-G137)/G137))*100)))</f>
        <v>500&lt;</v>
      </c>
    </row>
    <row r="138" spans="1:13" s="10" customFormat="1" ht="15" customHeight="1" x14ac:dyDescent="0.2">
      <c r="A138" s="64">
        <v>149</v>
      </c>
      <c r="B138" s="65" t="s">
        <v>163</v>
      </c>
      <c r="C138" s="68" t="s">
        <v>165</v>
      </c>
      <c r="D138" s="50">
        <v>295.90734600000008</v>
      </c>
      <c r="E138" s="50">
        <v>266.10775400000011</v>
      </c>
      <c r="F138" s="50">
        <v>12.743008</v>
      </c>
      <c r="G138" s="50">
        <f>D138-E138-F138</f>
        <v>17.056583999999962</v>
      </c>
      <c r="H138" s="69"/>
      <c r="I138" s="50">
        <v>626.96161461454562</v>
      </c>
      <c r="J138" s="50">
        <v>132.72717380363636</v>
      </c>
      <c r="K138" s="50">
        <v>13.873630219999997</v>
      </c>
      <c r="L138" s="50">
        <f>I138-J138-K138</f>
        <v>480.3608105909093</v>
      </c>
      <c r="M138" s="51" t="str">
        <f>IF(OR(G138=0,L138=0),"N.A.",IF((((L138-G138)/G138))*100&gt;=500,"500&lt;",IF((((L138-G138)/G138))*100&lt;=-500,"&lt;-500",(((L138-G138)/G138))*100)))</f>
        <v>500&lt;</v>
      </c>
    </row>
    <row r="139" spans="1:13" s="10" customFormat="1" ht="15" customHeight="1" x14ac:dyDescent="0.2">
      <c r="A139" s="64">
        <v>150</v>
      </c>
      <c r="B139" s="65" t="s">
        <v>163</v>
      </c>
      <c r="C139" s="68" t="s">
        <v>166</v>
      </c>
      <c r="D139" s="50">
        <v>370.09764499999989</v>
      </c>
      <c r="E139" s="50">
        <v>206.84410699999998</v>
      </c>
      <c r="F139" s="50">
        <v>5.4934989999999999</v>
      </c>
      <c r="G139" s="50">
        <f>D139-E139-F139</f>
        <v>157.76003899999989</v>
      </c>
      <c r="H139" s="69"/>
      <c r="I139" s="50">
        <v>456.12918230909094</v>
      </c>
      <c r="J139" s="50">
        <v>75.503704599999992</v>
      </c>
      <c r="K139" s="50">
        <v>7.52605491</v>
      </c>
      <c r="L139" s="50">
        <f>I139-J139-K139</f>
        <v>373.09942279909092</v>
      </c>
      <c r="M139" s="51">
        <f>IF(OR(G139=0,L139=0),"N.A.",IF((((L139-G139)/G139))*100&gt;=500,"500&lt;",IF((((L139-G139)/G139))*100&lt;=-500,"&lt;-500",(((L139-G139)/G139))*100)))</f>
        <v>136.49805436412902</v>
      </c>
    </row>
    <row r="140" spans="1:13" s="10" customFormat="1" ht="15" customHeight="1" x14ac:dyDescent="0.2">
      <c r="A140" s="71">
        <v>151</v>
      </c>
      <c r="B140" s="71" t="s">
        <v>143</v>
      </c>
      <c r="C140" s="96" t="s">
        <v>167</v>
      </c>
      <c r="D140" s="50">
        <v>683.40952299999981</v>
      </c>
      <c r="E140" s="50">
        <v>367.85280400000005</v>
      </c>
      <c r="F140" s="50">
        <v>26.951259</v>
      </c>
      <c r="G140" s="50">
        <f>D140-E140-F140</f>
        <v>288.60545999999977</v>
      </c>
      <c r="H140" s="69"/>
      <c r="I140" s="50">
        <v>78.183565299006702</v>
      </c>
      <c r="J140" s="50">
        <v>22.668093587432701</v>
      </c>
      <c r="K140" s="50">
        <v>11.922227959999997</v>
      </c>
      <c r="L140" s="50">
        <f>I140-J140-K140</f>
        <v>43.593243751574008</v>
      </c>
      <c r="M140" s="51">
        <f>IF(OR(G140=0,L140=0),"N.A.",IF((((L140-G140)/G140))*100&gt;=500,"500&lt;",IF((((L140-G140)/G140))*100&lt;=-500,"&lt;-500",(((L140-G140)/G140))*100)))</f>
        <v>-84.89521170127064</v>
      </c>
    </row>
    <row r="141" spans="1:13" s="10" customFormat="1" ht="15" customHeight="1" x14ac:dyDescent="0.2">
      <c r="A141" s="64">
        <v>152</v>
      </c>
      <c r="B141" s="65" t="s">
        <v>143</v>
      </c>
      <c r="C141" s="68" t="s">
        <v>168</v>
      </c>
      <c r="D141" s="50">
        <v>183.81421799999998</v>
      </c>
      <c r="E141" s="50">
        <v>83.838736999999995</v>
      </c>
      <c r="F141" s="50">
        <v>56.533579000000003</v>
      </c>
      <c r="G141" s="50">
        <f>D141-E141-F141</f>
        <v>43.441901999999985</v>
      </c>
      <c r="H141" s="69"/>
      <c r="I141" s="50">
        <v>398.69826511056431</v>
      </c>
      <c r="J141" s="50">
        <v>90.716664976780791</v>
      </c>
      <c r="K141" s="50">
        <v>22.902441910000004</v>
      </c>
      <c r="L141" s="50">
        <f>I141-J141-K141</f>
        <v>285.07915822378351</v>
      </c>
      <c r="M141" s="51" t="str">
        <f>IF(OR(G141=0,L141=0),"N.A.",IF((((L141-G141)/G141))*100&gt;=500,"500&lt;",IF((((L141-G141)/G141))*100&lt;=-500,"&lt;-500",(((L141-G141)/G141))*100)))</f>
        <v>500&lt;</v>
      </c>
    </row>
    <row r="142" spans="1:13" s="10" customFormat="1" ht="15" customHeight="1" x14ac:dyDescent="0.2">
      <c r="A142" s="64">
        <v>156</v>
      </c>
      <c r="B142" s="65" t="s">
        <v>102</v>
      </c>
      <c r="C142" s="68" t="s">
        <v>169</v>
      </c>
      <c r="D142" s="50">
        <v>35.179955999999997</v>
      </c>
      <c r="E142" s="50">
        <v>21.956721999999999</v>
      </c>
      <c r="F142" s="50">
        <v>5.420634999999999</v>
      </c>
      <c r="G142" s="50">
        <f>D142-E142-F142</f>
        <v>7.802598999999999</v>
      </c>
      <c r="H142" s="69"/>
      <c r="I142" s="50">
        <v>35.803695195973816</v>
      </c>
      <c r="J142" s="50">
        <v>24.023592780000001</v>
      </c>
      <c r="K142" s="50">
        <v>5.6771047099999992</v>
      </c>
      <c r="L142" s="50">
        <f>I142-J142-K142</f>
        <v>6.1029977059738156</v>
      </c>
      <c r="M142" s="51">
        <f>IF(OR(G142=0,L142=0),"N.A.",IF((((L142-G142)/G142))*100&gt;=500,"500&lt;",IF((((L142-G142)/G142))*100&lt;=-500,"&lt;-500",(((L142-G142)/G142))*100)))</f>
        <v>-21.78250213840521</v>
      </c>
    </row>
    <row r="143" spans="1:13" s="10" customFormat="1" ht="15" customHeight="1" x14ac:dyDescent="0.2">
      <c r="A143" s="64">
        <v>157</v>
      </c>
      <c r="B143" s="65" t="s">
        <v>110</v>
      </c>
      <c r="C143" s="68" t="s">
        <v>170</v>
      </c>
      <c r="D143" s="50">
        <v>312.87561499999993</v>
      </c>
      <c r="E143" s="50">
        <v>191.727056</v>
      </c>
      <c r="F143" s="50">
        <v>66.474471000000008</v>
      </c>
      <c r="G143" s="50">
        <f>D143-E143-F143</f>
        <v>54.674087999999912</v>
      </c>
      <c r="H143" s="69"/>
      <c r="I143" s="50">
        <v>845.6504758682878</v>
      </c>
      <c r="J143" s="50">
        <v>205.06989795999996</v>
      </c>
      <c r="K143" s="50">
        <v>72.962173959999987</v>
      </c>
      <c r="L143" s="50">
        <f>I143-J143-K143</f>
        <v>567.61840394828789</v>
      </c>
      <c r="M143" s="51" t="str">
        <f>IF(OR(G143=0,L143=0),"N.A.",IF((((L143-G143)/G143))*100&gt;=500,"500&lt;",IF((((L143-G143)/G143))*100&lt;=-500,"&lt;-500",(((L143-G143)/G143))*100)))</f>
        <v>500&lt;</v>
      </c>
    </row>
    <row r="144" spans="1:13" s="10" customFormat="1" ht="15" customHeight="1" x14ac:dyDescent="0.2">
      <c r="A144" s="64">
        <v>158</v>
      </c>
      <c r="B144" s="65" t="s">
        <v>102</v>
      </c>
      <c r="C144" s="68" t="s">
        <v>171</v>
      </c>
      <c r="D144" s="50">
        <v>71.715684999999993</v>
      </c>
      <c r="E144" s="50">
        <v>16.613099999999999</v>
      </c>
      <c r="F144" s="50">
        <v>2.5128779999999997</v>
      </c>
      <c r="G144" s="50">
        <f>D144-E144-F144</f>
        <v>52.58970699999999</v>
      </c>
      <c r="H144" s="69"/>
      <c r="I144" s="50">
        <v>102.83886382317402</v>
      </c>
      <c r="J144" s="50">
        <v>14.2727626</v>
      </c>
      <c r="K144" s="50">
        <v>1.2712551600000002</v>
      </c>
      <c r="L144" s="50">
        <f>I144-J144-K144</f>
        <v>87.294846063174035</v>
      </c>
      <c r="M144" s="51">
        <f>IF(OR(G144=0,L144=0),"N.A.",IF((((L144-G144)/G144))*100&gt;=500,"500&lt;",IF((((L144-G144)/G144))*100&lt;=-500,"&lt;-500",(((L144-G144)/G144))*100)))</f>
        <v>65.992265488708753</v>
      </c>
    </row>
    <row r="145" spans="1:13" s="10" customFormat="1" ht="15" customHeight="1" x14ac:dyDescent="0.2">
      <c r="A145" s="64">
        <v>159</v>
      </c>
      <c r="B145" s="65" t="s">
        <v>110</v>
      </c>
      <c r="C145" s="68" t="s">
        <v>172</v>
      </c>
      <c r="D145" s="50">
        <v>93.188730999999976</v>
      </c>
      <c r="E145" s="50">
        <v>6.294746</v>
      </c>
      <c r="F145" s="50">
        <v>14.125815999999999</v>
      </c>
      <c r="G145" s="50">
        <f>D145-E145-F145</f>
        <v>72.768168999999972</v>
      </c>
      <c r="H145" s="69"/>
      <c r="I145" s="50">
        <v>17.903445993289917</v>
      </c>
      <c r="J145" s="50">
        <v>5.5323866399999995</v>
      </c>
      <c r="K145" s="50">
        <v>0.46796997999999995</v>
      </c>
      <c r="L145" s="50">
        <f>I145-J145-K145</f>
        <v>11.903089373289919</v>
      </c>
      <c r="M145" s="51">
        <f>IF(OR(G145=0,L145=0),"N.A.",IF((((L145-G145)/G145))*100&gt;=500,"500&lt;",IF((((L145-G145)/G145))*100&lt;=-500,"&lt;-500",(((L145-G145)/G145))*100)))</f>
        <v>-83.642450350386142</v>
      </c>
    </row>
    <row r="146" spans="1:13" s="10" customFormat="1" ht="15" customHeight="1" x14ac:dyDescent="0.2">
      <c r="A146" s="64">
        <v>160</v>
      </c>
      <c r="B146" s="65" t="s">
        <v>110</v>
      </c>
      <c r="C146" s="68" t="s">
        <v>173</v>
      </c>
      <c r="D146" s="50">
        <v>21.762480999999998</v>
      </c>
      <c r="E146" s="50">
        <v>1.5190060000000001</v>
      </c>
      <c r="F146" s="50">
        <v>0.27464100000000002</v>
      </c>
      <c r="G146" s="50">
        <f>D146-E146-F146</f>
        <v>19.968833999999998</v>
      </c>
      <c r="H146" s="69"/>
      <c r="I146" s="50">
        <v>26.552281673303565</v>
      </c>
      <c r="J146" s="50">
        <v>1.30200012</v>
      </c>
      <c r="K146" s="50">
        <v>0.11013272999999998</v>
      </c>
      <c r="L146" s="50">
        <f>I146-J146-K146</f>
        <v>25.140148823303566</v>
      </c>
      <c r="M146" s="51">
        <f>IF(OR(G146=0,L146=0),"N.A.",IF((((L146-G146)/G146))*100&gt;=500,"500&lt;",IF((((L146-G146)/G146))*100&lt;=-500,"&lt;-500",(((L146-G146)/G146))*100)))</f>
        <v>25.896929301448289</v>
      </c>
    </row>
    <row r="147" spans="1:13" s="10" customFormat="1" ht="15" customHeight="1" x14ac:dyDescent="0.2">
      <c r="A147" s="64">
        <v>161</v>
      </c>
      <c r="B147" s="65" t="s">
        <v>110</v>
      </c>
      <c r="C147" s="68" t="s">
        <v>174</v>
      </c>
      <c r="D147" s="50">
        <v>71.010475000000014</v>
      </c>
      <c r="E147" s="50">
        <v>5.3235000000000001</v>
      </c>
      <c r="F147" s="50">
        <v>5.7552479999999999</v>
      </c>
      <c r="G147" s="50">
        <f>D147-E147-F147</f>
        <v>59.931727000000016</v>
      </c>
      <c r="H147" s="69"/>
      <c r="I147" s="50">
        <v>43.151462519214071</v>
      </c>
      <c r="J147" s="50">
        <v>4.6162349999999996</v>
      </c>
      <c r="K147" s="50">
        <v>0.71710676000000007</v>
      </c>
      <c r="L147" s="50">
        <f>I147-J147-K147</f>
        <v>37.818120759214075</v>
      </c>
      <c r="M147" s="51">
        <f>IF(OR(G147=0,L147=0),"N.A.",IF((((L147-G147)/G147))*100&gt;=500,"500&lt;",IF((((L147-G147)/G147))*100&lt;=-500,"&lt;-500",(((L147-G147)/G147))*100)))</f>
        <v>-36.897996016009913</v>
      </c>
    </row>
    <row r="148" spans="1:13" s="10" customFormat="1" ht="15" customHeight="1" x14ac:dyDescent="0.2">
      <c r="A148" s="64">
        <v>162</v>
      </c>
      <c r="B148" s="65" t="s">
        <v>102</v>
      </c>
      <c r="C148" s="68" t="s">
        <v>175</v>
      </c>
      <c r="D148" s="50">
        <v>18.219524</v>
      </c>
      <c r="E148" s="50">
        <v>2.3876749999999998</v>
      </c>
      <c r="F148" s="50">
        <v>42.757218999999999</v>
      </c>
      <c r="G148" s="50">
        <f>D148-E148-F148</f>
        <v>-26.925370000000001</v>
      </c>
      <c r="H148" s="69"/>
      <c r="I148" s="50">
        <v>21.122497917784361</v>
      </c>
      <c r="J148" s="50">
        <v>1.9655035199999999</v>
      </c>
      <c r="K148" s="50">
        <v>0.34048970000000001</v>
      </c>
      <c r="L148" s="50">
        <f>I148-J148-K148</f>
        <v>18.816504697784364</v>
      </c>
      <c r="M148" s="51">
        <f>IF(OR(G148=0,L148=0),"N.A.",IF((((L148-G148)/G148))*100&gt;=500,"500&lt;",IF((((L148-G148)/G148))*100&lt;=-500,"&lt;-500",(((L148-G148)/G148))*100)))</f>
        <v>-169.88392247825885</v>
      </c>
    </row>
    <row r="149" spans="1:13" s="10" customFormat="1" ht="15" customHeight="1" x14ac:dyDescent="0.2">
      <c r="A149" s="64">
        <v>163</v>
      </c>
      <c r="B149" s="65" t="s">
        <v>37</v>
      </c>
      <c r="C149" s="68" t="s">
        <v>176</v>
      </c>
      <c r="D149" s="50">
        <v>39.174799</v>
      </c>
      <c r="E149" s="50">
        <v>31.898273000000003</v>
      </c>
      <c r="F149" s="50">
        <v>3.2928600000000001</v>
      </c>
      <c r="G149" s="50">
        <f>D149-E149-F149</f>
        <v>3.9836659999999968</v>
      </c>
      <c r="H149" s="69"/>
      <c r="I149" s="50">
        <v>135.60171543619941</v>
      </c>
      <c r="J149" s="50">
        <v>27.243427763899611</v>
      </c>
      <c r="K149" s="50">
        <v>1.5293071299999998</v>
      </c>
      <c r="L149" s="50">
        <f>I149-J149-K149</f>
        <v>106.8289805422998</v>
      </c>
      <c r="M149" s="51" t="str">
        <f>IF(OR(G149=0,L149=0),"N.A.",IF((((L149-G149)/G149))*100&gt;=500,"500&lt;",IF((((L149-G149)/G149))*100&lt;=-500,"&lt;-500",(((L149-G149)/G149))*100)))</f>
        <v>500&lt;</v>
      </c>
    </row>
    <row r="150" spans="1:13" s="10" customFormat="1" ht="15" customHeight="1" x14ac:dyDescent="0.2">
      <c r="A150" s="64">
        <v>164</v>
      </c>
      <c r="B150" s="65" t="s">
        <v>143</v>
      </c>
      <c r="C150" s="68" t="s">
        <v>177</v>
      </c>
      <c r="D150" s="50">
        <v>111.39660000000002</v>
      </c>
      <c r="E150" s="50">
        <v>59.269114999999999</v>
      </c>
      <c r="F150" s="50">
        <v>38.156465999999995</v>
      </c>
      <c r="G150" s="50">
        <f>D150-E150-F150</f>
        <v>13.971019000000027</v>
      </c>
      <c r="H150" s="69"/>
      <c r="I150" s="50">
        <v>200.47368295720202</v>
      </c>
      <c r="J150" s="50">
        <v>69.128873293912278</v>
      </c>
      <c r="K150" s="50">
        <v>16.883083589999998</v>
      </c>
      <c r="L150" s="50">
        <f>I150-J150-K150</f>
        <v>114.46172607328974</v>
      </c>
      <c r="M150" s="51" t="str">
        <f>IF(OR(G150=0,L150=0),"N.A.",IF((((L150-G150)/G150))*100&gt;=500,"500&lt;",IF((((L150-G150)/G150))*100&lt;=-500,"&lt;-500",(((L150-G150)/G150))*100)))</f>
        <v>500&lt;</v>
      </c>
    </row>
    <row r="151" spans="1:13" s="10" customFormat="1" ht="15" customHeight="1" x14ac:dyDescent="0.2">
      <c r="A151" s="64">
        <v>165</v>
      </c>
      <c r="B151" s="65" t="s">
        <v>33</v>
      </c>
      <c r="C151" s="68" t="s">
        <v>178</v>
      </c>
      <c r="D151" s="50">
        <v>29.106617000000004</v>
      </c>
      <c r="E151" s="50">
        <v>7.6365320000000008</v>
      </c>
      <c r="F151" s="50">
        <v>3.4604140000000001</v>
      </c>
      <c r="G151" s="50">
        <f>D151-E151-F151</f>
        <v>18.009671000000004</v>
      </c>
      <c r="H151" s="69"/>
      <c r="I151" s="50">
        <v>281.0964633847226</v>
      </c>
      <c r="J151" s="50">
        <v>6.601995177563885</v>
      </c>
      <c r="K151" s="50">
        <v>0.96004094000000006</v>
      </c>
      <c r="L151" s="50">
        <f>I151-J151-K151</f>
        <v>273.53442726715872</v>
      </c>
      <c r="M151" s="51" t="str">
        <f>IF(OR(G151=0,L151=0),"N.A.",IF((((L151-G151)/G151))*100&gt;=500,"500&lt;",IF((((L151-G151)/G151))*100&lt;=-500,"&lt;-500",(((L151-G151)/G151))*100)))</f>
        <v>500&lt;</v>
      </c>
    </row>
    <row r="152" spans="1:13" s="10" customFormat="1" ht="15" customHeight="1" x14ac:dyDescent="0.2">
      <c r="A152" s="64">
        <v>166</v>
      </c>
      <c r="B152" s="65" t="s">
        <v>125</v>
      </c>
      <c r="C152" s="68" t="s">
        <v>179</v>
      </c>
      <c r="D152" s="50">
        <v>187.05865500000002</v>
      </c>
      <c r="E152" s="50">
        <v>110.11482700000001</v>
      </c>
      <c r="F152" s="50">
        <v>50.940094000000002</v>
      </c>
      <c r="G152" s="50">
        <f>D152-E152-F152</f>
        <v>26.003734000000009</v>
      </c>
      <c r="H152" s="69"/>
      <c r="I152" s="50">
        <v>367.70822601813796</v>
      </c>
      <c r="J152" s="50">
        <v>97.768023688934761</v>
      </c>
      <c r="K152" s="50">
        <v>16.540134039999998</v>
      </c>
      <c r="L152" s="50">
        <f>I152-J152-K152</f>
        <v>253.4000682892032</v>
      </c>
      <c r="M152" s="51" t="str">
        <f>IF(OR(G152=0,L152=0),"N.A.",IF((((L152-G152)/G152))*100&gt;=500,"500&lt;",IF((((L152-G152)/G152))*100&lt;=-500,"&lt;-500",(((L152-G152)/G152))*100)))</f>
        <v>500&lt;</v>
      </c>
    </row>
    <row r="153" spans="1:13" s="10" customFormat="1" ht="15" customHeight="1" x14ac:dyDescent="0.2">
      <c r="A153" s="64">
        <v>167</v>
      </c>
      <c r="B153" s="65" t="s">
        <v>89</v>
      </c>
      <c r="C153" s="68" t="s">
        <v>180</v>
      </c>
      <c r="D153" s="50">
        <v>2178.9070510000001</v>
      </c>
      <c r="E153" s="50">
        <v>565.93370000000004</v>
      </c>
      <c r="F153" s="50">
        <v>58.777782000000002</v>
      </c>
      <c r="G153" s="50">
        <f>D153-E153-F153</f>
        <v>1554.195569</v>
      </c>
      <c r="H153" s="69"/>
      <c r="I153" s="50">
        <v>2262.9322775752771</v>
      </c>
      <c r="J153" s="50">
        <v>569.43139566968387</v>
      </c>
      <c r="K153" s="50">
        <v>82.266259559999995</v>
      </c>
      <c r="L153" s="50">
        <f>I153-J153-K153</f>
        <v>1611.2346223455934</v>
      </c>
      <c r="M153" s="51">
        <f>IF(OR(G153=0,L153=0),"N.A.",IF((((L153-G153)/G153))*100&gt;=500,"500&lt;",IF((((L153-G153)/G153))*100&lt;=-500,"&lt;-500",(((L153-G153)/G153))*100)))</f>
        <v>3.6700048876277167</v>
      </c>
    </row>
    <row r="154" spans="1:13" s="10" customFormat="1" ht="15" customHeight="1" x14ac:dyDescent="0.2">
      <c r="A154" s="64">
        <v>168</v>
      </c>
      <c r="B154" s="65" t="s">
        <v>147</v>
      </c>
      <c r="C154" s="68" t="s">
        <v>181</v>
      </c>
      <c r="D154" s="50">
        <v>197.24302099999997</v>
      </c>
      <c r="E154" s="50">
        <v>49.065017000000005</v>
      </c>
      <c r="F154" s="50">
        <v>84.146656000000007</v>
      </c>
      <c r="G154" s="50">
        <f>D154-E154-F154</f>
        <v>64.031347999999952</v>
      </c>
      <c r="H154" s="69"/>
      <c r="I154" s="50">
        <v>399.97532342516649</v>
      </c>
      <c r="J154" s="50">
        <v>40.460529020090434</v>
      </c>
      <c r="K154" s="50">
        <v>4.3738714000000005</v>
      </c>
      <c r="L154" s="50">
        <f>I154-J154-K154</f>
        <v>355.14092300507605</v>
      </c>
      <c r="M154" s="51">
        <f>IF(OR(G154=0,L154=0),"N.A.",IF((((L154-G154)/G154))*100&gt;=500,"500&lt;",IF((((L154-G154)/G154))*100&lt;=-500,"&lt;-500",(((L154-G154)/G154))*100)))</f>
        <v>454.63602453766282</v>
      </c>
    </row>
    <row r="155" spans="1:13" s="10" customFormat="1" ht="15" customHeight="1" x14ac:dyDescent="0.2">
      <c r="A155" s="64">
        <v>170</v>
      </c>
      <c r="B155" s="65" t="s">
        <v>33</v>
      </c>
      <c r="C155" s="68" t="s">
        <v>182</v>
      </c>
      <c r="D155" s="50">
        <v>619.24326699999995</v>
      </c>
      <c r="E155" s="50">
        <v>117.03791000000001</v>
      </c>
      <c r="F155" s="50">
        <v>49.978284000000002</v>
      </c>
      <c r="G155" s="50">
        <f>D155-E155-F155</f>
        <v>452.2270729999999</v>
      </c>
      <c r="H155" s="69"/>
      <c r="I155" s="50">
        <v>201.34635745177502</v>
      </c>
      <c r="J155" s="50">
        <v>121.08693421740367</v>
      </c>
      <c r="K155" s="50">
        <v>43.236502909999999</v>
      </c>
      <c r="L155" s="50">
        <f>I155-J155-K155</f>
        <v>37.022920324371356</v>
      </c>
      <c r="M155" s="51">
        <f>IF(OR(G155=0,L155=0),"N.A.",IF((((L155-G155)/G155))*100&gt;=500,"500&lt;",IF((((L155-G155)/G155))*100&lt;=-500,"&lt;-500",(((L155-G155)/G155))*100)))</f>
        <v>-91.813201257773585</v>
      </c>
    </row>
    <row r="156" spans="1:13" s="10" customFormat="1" ht="15" customHeight="1" x14ac:dyDescent="0.2">
      <c r="A156" s="64">
        <v>176</v>
      </c>
      <c r="B156" s="71" t="s">
        <v>33</v>
      </c>
      <c r="C156" s="97" t="s">
        <v>183</v>
      </c>
      <c r="D156" s="50">
        <v>340.23100900000003</v>
      </c>
      <c r="E156" s="50">
        <v>82.949177000000006</v>
      </c>
      <c r="F156" s="50">
        <v>28.178100000000001</v>
      </c>
      <c r="G156" s="50">
        <f>D156-E156-F156</f>
        <v>229.10373200000001</v>
      </c>
      <c r="H156" s="69"/>
      <c r="I156" s="50">
        <v>1</v>
      </c>
      <c r="J156" s="50">
        <v>55.057546724143769</v>
      </c>
      <c r="K156" s="50">
        <v>29.005441579999999</v>
      </c>
      <c r="L156" s="50">
        <f>I156-J156-K156</f>
        <v>-83.062988304143772</v>
      </c>
      <c r="M156" s="51">
        <f>IF(OR(G156=0,L156=0),"N.A.",IF((((L156-G156)/G156))*100&gt;=500,"500&lt;",IF((((L156-G156)/G156))*100&lt;=-500,"&lt;-500",(((L156-G156)/G156))*100)))</f>
        <v>-136.25562428819089</v>
      </c>
    </row>
    <row r="157" spans="1:13" s="10" customFormat="1" ht="15" customHeight="1" x14ac:dyDescent="0.2">
      <c r="A157" s="64">
        <v>177</v>
      </c>
      <c r="B157" s="65" t="s">
        <v>33</v>
      </c>
      <c r="C157" s="68" t="s">
        <v>184</v>
      </c>
      <c r="D157" s="50">
        <v>44.363780999999996</v>
      </c>
      <c r="E157" s="50">
        <v>1.927989</v>
      </c>
      <c r="F157" s="50">
        <v>6.7270369999999993</v>
      </c>
      <c r="G157" s="50">
        <f>D157-E157-F157</f>
        <v>35.708754999999996</v>
      </c>
      <c r="H157" s="69"/>
      <c r="I157" s="50">
        <v>40.917483347547659</v>
      </c>
      <c r="J157" s="50">
        <v>2.2255540769608606</v>
      </c>
      <c r="K157" s="50">
        <v>0.47026192</v>
      </c>
      <c r="L157" s="50">
        <f>I157-J157-K157</f>
        <v>38.221667350586799</v>
      </c>
      <c r="M157" s="51">
        <f>IF(OR(G157=0,L157=0),"N.A.",IF((((L157-G157)/G157))*100&gt;=500,"500&lt;",IF((((L157-G157)/G157))*100&lt;=-500,"&lt;-500",(((L157-G157)/G157))*100)))</f>
        <v>7.0372443693060784</v>
      </c>
    </row>
    <row r="158" spans="1:13" s="10" customFormat="1" ht="15" customHeight="1" x14ac:dyDescent="0.2">
      <c r="A158" s="64">
        <v>181</v>
      </c>
      <c r="B158" s="65" t="s">
        <v>102</v>
      </c>
      <c r="C158" s="68" t="s">
        <v>185</v>
      </c>
      <c r="D158" s="50">
        <v>1709.3871899999997</v>
      </c>
      <c r="E158" s="50">
        <v>1074.99541</v>
      </c>
      <c r="F158" s="50">
        <v>310.48128599999995</v>
      </c>
      <c r="G158" s="50">
        <f>D158-E158-F158</f>
        <v>323.91049399999974</v>
      </c>
      <c r="H158" s="69"/>
      <c r="I158" s="50">
        <v>1466.8997388500002</v>
      </c>
      <c r="J158" s="50">
        <v>599.04678024999998</v>
      </c>
      <c r="K158" s="50">
        <v>330.83013913000002</v>
      </c>
      <c r="L158" s="50">
        <f>I158-J158-K158</f>
        <v>537.02281947000017</v>
      </c>
      <c r="M158" s="51">
        <f>IF(OR(G158=0,L158=0),"N.A.",IF((((L158-G158)/G158))*100&gt;=500,"500&lt;",IF((((L158-G158)/G158))*100&lt;=-500,"&lt;-500",(((L158-G158)/G158))*100)))</f>
        <v>65.793584776540342</v>
      </c>
    </row>
    <row r="159" spans="1:13" s="10" customFormat="1" ht="15" customHeight="1" x14ac:dyDescent="0.2">
      <c r="A159" s="64">
        <v>182</v>
      </c>
      <c r="B159" s="65" t="s">
        <v>110</v>
      </c>
      <c r="C159" s="68" t="s">
        <v>186</v>
      </c>
      <c r="D159" s="50">
        <v>65.171534000000023</v>
      </c>
      <c r="E159" s="50">
        <v>41.279741999999999</v>
      </c>
      <c r="F159" s="50">
        <v>10.134873000000001</v>
      </c>
      <c r="G159" s="50">
        <f>D159-E159-F159</f>
        <v>13.756919000000023</v>
      </c>
      <c r="H159" s="69"/>
      <c r="I159" s="50">
        <v>170.27536194361147</v>
      </c>
      <c r="J159" s="50">
        <v>34.115579420000003</v>
      </c>
      <c r="K159" s="50">
        <v>5.1674252099999993</v>
      </c>
      <c r="L159" s="50">
        <f>I159-J159-K159</f>
        <v>130.99235731361145</v>
      </c>
      <c r="M159" s="51" t="str">
        <f>IF(OR(G159=0,L159=0),"N.A.",IF((((L159-G159)/G159))*100&gt;=500,"500&lt;",IF((((L159-G159)/G159))*100&lt;=-500,"&lt;-500",(((L159-G159)/G159))*100)))</f>
        <v>500&lt;</v>
      </c>
    </row>
    <row r="160" spans="1:13" s="10" customFormat="1" ht="15" customHeight="1" x14ac:dyDescent="0.2">
      <c r="A160" s="64">
        <v>183</v>
      </c>
      <c r="B160" s="65" t="s">
        <v>102</v>
      </c>
      <c r="C160" s="68" t="s">
        <v>187</v>
      </c>
      <c r="D160" s="50">
        <v>9.3226009999999988</v>
      </c>
      <c r="E160" s="50">
        <v>7.2512999999999996</v>
      </c>
      <c r="F160" s="50">
        <v>5.0543240000000003</v>
      </c>
      <c r="G160" s="50">
        <f>D160-E160-F160</f>
        <v>-2.9830230000000011</v>
      </c>
      <c r="H160" s="69"/>
      <c r="I160" s="50">
        <v>74.173947885439048</v>
      </c>
      <c r="J160" s="50">
        <v>6.1556630999999999</v>
      </c>
      <c r="K160" s="50">
        <v>1.06636288</v>
      </c>
      <c r="L160" s="50">
        <f>I160-J160-K160</f>
        <v>66.95192190543905</v>
      </c>
      <c r="M160" s="51" t="str">
        <f>IF(OR(G160=0,L160=0),"N.A.",IF((((L160-G160)/G160))*100&gt;=500,"500&lt;",IF((((L160-G160)/G160))*100&lt;=-500,"&lt;-500",(((L160-G160)/G160))*100)))</f>
        <v>&lt;-500</v>
      </c>
    </row>
    <row r="161" spans="1:13" s="10" customFormat="1" ht="15" customHeight="1" x14ac:dyDescent="0.2">
      <c r="A161" s="71">
        <v>185</v>
      </c>
      <c r="B161" s="71" t="s">
        <v>37</v>
      </c>
      <c r="C161" s="96" t="s">
        <v>188</v>
      </c>
      <c r="D161" s="50">
        <v>150.78419999999997</v>
      </c>
      <c r="E161" s="50">
        <v>46.578899</v>
      </c>
      <c r="F161" s="50">
        <v>22.942962000000001</v>
      </c>
      <c r="G161" s="50">
        <f>D161-E161-F161</f>
        <v>81.262338999999969</v>
      </c>
      <c r="H161" s="69"/>
      <c r="I161" s="50">
        <v>141.91196396457536</v>
      </c>
      <c r="J161" s="50">
        <v>57.520148996317687</v>
      </c>
      <c r="K161" s="50">
        <v>7.7789671299999998</v>
      </c>
      <c r="L161" s="50">
        <f>I161-J161-K161</f>
        <v>76.612847838257679</v>
      </c>
      <c r="M161" s="51">
        <f>IF(OR(G161=0,L161=0),"N.A.",IF((((L161-G161)/G161))*100&gt;=500,"500&lt;",IF((((L161-G161)/G161))*100&lt;=-500,"&lt;-500",(((L161-G161)/G161))*100)))</f>
        <v>-5.7215817547933145</v>
      </c>
    </row>
    <row r="162" spans="1:13" s="10" customFormat="1" ht="15" customHeight="1" x14ac:dyDescent="0.2">
      <c r="A162" s="64">
        <v>188</v>
      </c>
      <c r="B162" s="65" t="s">
        <v>37</v>
      </c>
      <c r="C162" s="68" t="s">
        <v>189</v>
      </c>
      <c r="D162" s="50">
        <v>811.91879999999992</v>
      </c>
      <c r="E162" s="50">
        <v>258.98475999999999</v>
      </c>
      <c r="F162" s="50">
        <v>89.106237999999991</v>
      </c>
      <c r="G162" s="50">
        <f>D162-E162-F162</f>
        <v>463.82780199999991</v>
      </c>
      <c r="H162" s="69"/>
      <c r="I162" s="50">
        <v>1507.6840930573965</v>
      </c>
      <c r="J162" s="50">
        <v>272.58688348830322</v>
      </c>
      <c r="K162" s="50">
        <v>116.12514106999998</v>
      </c>
      <c r="L162" s="50">
        <f>I162-J162-K162</f>
        <v>1118.9720684990932</v>
      </c>
      <c r="M162" s="51">
        <f>IF(OR(G162=0,L162=0),"N.A.",IF((((L162-G162)/G162))*100&gt;=500,"500&lt;",IF((((L162-G162)/G162))*100&lt;=-500,"&lt;-500",(((L162-G162)/G162))*100)))</f>
        <v>141.24730420948191</v>
      </c>
    </row>
    <row r="163" spans="1:13" s="10" customFormat="1" ht="15" customHeight="1" x14ac:dyDescent="0.2">
      <c r="A163" s="64">
        <v>189</v>
      </c>
      <c r="B163" s="65" t="s">
        <v>37</v>
      </c>
      <c r="C163" s="96" t="s">
        <v>190</v>
      </c>
      <c r="D163" s="50">
        <v>43.605008999999995</v>
      </c>
      <c r="E163" s="50">
        <v>25.393712000000001</v>
      </c>
      <c r="F163" s="50">
        <v>45.385525999999999</v>
      </c>
      <c r="G163" s="50">
        <f>D163-E163-F163</f>
        <v>-27.174229000000004</v>
      </c>
      <c r="H163" s="69"/>
      <c r="I163" s="50">
        <v>143.77186952961583</v>
      </c>
      <c r="J163" s="50">
        <v>24.903132788798651</v>
      </c>
      <c r="K163" s="50">
        <v>7.7215269200000005</v>
      </c>
      <c r="L163" s="50">
        <f>I163-J163-K163</f>
        <v>111.14720982081718</v>
      </c>
      <c r="M163" s="51" t="str">
        <f>IF(OR(G163=0,L163=0),"N.A.",IF((((L163-G163)/G163))*100&gt;=500,"500&lt;",IF((((L163-G163)/G163))*100&lt;=-500,"&lt;-500",(((L163-G163)/G163))*100)))</f>
        <v>&lt;-500</v>
      </c>
    </row>
    <row r="164" spans="1:13" s="10" customFormat="1" ht="15" customHeight="1" x14ac:dyDescent="0.2">
      <c r="A164" s="64">
        <v>190</v>
      </c>
      <c r="B164" s="65" t="s">
        <v>37</v>
      </c>
      <c r="C164" s="68" t="s">
        <v>191</v>
      </c>
      <c r="D164" s="50">
        <v>1389.6312949999999</v>
      </c>
      <c r="E164" s="50">
        <v>992.08241999999996</v>
      </c>
      <c r="F164" s="50">
        <v>16.780310999999998</v>
      </c>
      <c r="G164" s="50">
        <f>D164-E164-F164</f>
        <v>380.76856399999997</v>
      </c>
      <c r="H164" s="69"/>
      <c r="I164" s="50">
        <v>246.7517932974109</v>
      </c>
      <c r="J164" s="50">
        <v>62.53613871223569</v>
      </c>
      <c r="K164" s="50">
        <v>19.489440810000001</v>
      </c>
      <c r="L164" s="50">
        <f>I164-J164-K164</f>
        <v>164.72621377517521</v>
      </c>
      <c r="M164" s="51">
        <f>IF(OR(G164=0,L164=0),"N.A.",IF((((L164-G164)/G164))*100&gt;=500,"500&lt;",IF((((L164-G164)/G164))*100&lt;=-500,"&lt;-500",(((L164-G164)/G164))*100)))</f>
        <v>-56.738494363947744</v>
      </c>
    </row>
    <row r="165" spans="1:13" s="10" customFormat="1" ht="15" customHeight="1" x14ac:dyDescent="0.2">
      <c r="A165" s="64">
        <v>191</v>
      </c>
      <c r="B165" s="65" t="s">
        <v>143</v>
      </c>
      <c r="C165" s="68" t="s">
        <v>192</v>
      </c>
      <c r="D165" s="50">
        <v>22.012452000000007</v>
      </c>
      <c r="E165" s="50">
        <v>7.9802230000000005</v>
      </c>
      <c r="F165" s="50">
        <v>27.584878</v>
      </c>
      <c r="G165" s="50">
        <f>D165-E165-F165</f>
        <v>-13.552648999999994</v>
      </c>
      <c r="H165" s="69"/>
      <c r="I165" s="50">
        <v>48.920349856974525</v>
      </c>
      <c r="J165" s="50">
        <v>7.747836292457368</v>
      </c>
      <c r="K165" s="50">
        <v>2.4209550500000003</v>
      </c>
      <c r="L165" s="50">
        <f>I165-J165-K165</f>
        <v>38.751558514517157</v>
      </c>
      <c r="M165" s="51">
        <f>IF(OR(G165=0,L165=0),"N.A.",IF((((L165-G165)/G165))*100&gt;=500,"500&lt;",IF((((L165-G165)/G165))*100&lt;=-500,"&lt;-500",(((L165-G165)/G165))*100)))</f>
        <v>-385.93346226643348</v>
      </c>
    </row>
    <row r="166" spans="1:13" s="10" customFormat="1" ht="15" customHeight="1" x14ac:dyDescent="0.2">
      <c r="A166" s="64">
        <v>192</v>
      </c>
      <c r="B166" s="65" t="s">
        <v>37</v>
      </c>
      <c r="C166" s="68" t="s">
        <v>193</v>
      </c>
      <c r="D166" s="50">
        <v>1484.3502070000002</v>
      </c>
      <c r="E166" s="50">
        <v>966.26218499999982</v>
      </c>
      <c r="F166" s="50">
        <v>43.855716000000001</v>
      </c>
      <c r="G166" s="50">
        <f>D166-E166-F166</f>
        <v>474.23230600000034</v>
      </c>
      <c r="H166" s="69"/>
      <c r="I166" s="50">
        <v>137.36801303758497</v>
      </c>
      <c r="J166" s="50">
        <v>48.421190839089334</v>
      </c>
      <c r="K166" s="50">
        <v>21.24256939</v>
      </c>
      <c r="L166" s="50">
        <f>I166-J166-K166</f>
        <v>67.704252808495639</v>
      </c>
      <c r="M166" s="51">
        <f>IF(OR(G166=0,L166=0),"N.A.",IF((((L166-G166)/G166))*100&gt;=500,"500&lt;",IF((((L166-G166)/G166))*100&lt;=-500,"&lt;-500",(((L166-G166)/G166))*100)))</f>
        <v>-85.723399280922123</v>
      </c>
    </row>
    <row r="167" spans="1:13" s="10" customFormat="1" ht="15" customHeight="1" x14ac:dyDescent="0.2">
      <c r="A167" s="61">
        <v>193</v>
      </c>
      <c r="B167" s="65" t="s">
        <v>143</v>
      </c>
      <c r="C167" s="68" t="s">
        <v>194</v>
      </c>
      <c r="D167" s="50">
        <v>25.279782999999995</v>
      </c>
      <c r="E167" s="50">
        <v>11.981276999999999</v>
      </c>
      <c r="F167" s="50">
        <v>7.2501189999999998</v>
      </c>
      <c r="G167" s="50">
        <f>D167-E167-F167</f>
        <v>6.0483869999999964</v>
      </c>
      <c r="H167" s="69"/>
      <c r="I167" s="50">
        <v>55.843846398706312</v>
      </c>
      <c r="J167" s="50">
        <v>9.9425263117258176</v>
      </c>
      <c r="K167" s="50">
        <v>1.2786966499999999</v>
      </c>
      <c r="L167" s="50">
        <f>I167-J167-K167</f>
        <v>44.62262343698049</v>
      </c>
      <c r="M167" s="51" t="str">
        <f>IF(OR(G167=0,L167=0),"N.A.",IF((((L167-G167)/G167))*100&gt;=500,"500&lt;",IF((((L167-G167)/G167))*100&lt;=-500,"&lt;-500",(((L167-G167)/G167))*100)))</f>
        <v>500&lt;</v>
      </c>
    </row>
    <row r="168" spans="1:13" s="10" customFormat="1" ht="15" customHeight="1" x14ac:dyDescent="0.2">
      <c r="A168" s="64">
        <v>194</v>
      </c>
      <c r="B168" s="65" t="s">
        <v>37</v>
      </c>
      <c r="C168" s="96" t="s">
        <v>195</v>
      </c>
      <c r="D168" s="50">
        <v>2526.5456999999992</v>
      </c>
      <c r="E168" s="50">
        <v>1658.1231069999994</v>
      </c>
      <c r="F168" s="50">
        <v>69.259882000000005</v>
      </c>
      <c r="G168" s="50">
        <f>D168-E168-F168</f>
        <v>799.16271099999972</v>
      </c>
      <c r="H168" s="69"/>
      <c r="I168" s="50">
        <v>159.42082746287159</v>
      </c>
      <c r="J168" s="50">
        <v>56.059103606124367</v>
      </c>
      <c r="K168" s="50">
        <v>16.63017352</v>
      </c>
      <c r="L168" s="50">
        <f>I168-J168-K168</f>
        <v>86.731550336747219</v>
      </c>
      <c r="M168" s="51">
        <f>IF(OR(G168=0,L168=0),"N.A.",IF((((L168-G168)/G168))*100&gt;=500,"500&lt;",IF((((L168-G168)/G168))*100&lt;=-500,"&lt;-500",(((L168-G168)/G168))*100)))</f>
        <v>-89.147197542760821</v>
      </c>
    </row>
    <row r="169" spans="1:13" s="10" customFormat="1" ht="15" customHeight="1" x14ac:dyDescent="0.2">
      <c r="A169" s="64">
        <v>195</v>
      </c>
      <c r="B169" s="65" t="s">
        <v>37</v>
      </c>
      <c r="C169" s="68" t="s">
        <v>196</v>
      </c>
      <c r="D169" s="50">
        <v>1992.2030730000004</v>
      </c>
      <c r="E169" s="50">
        <v>1422.5562539999994</v>
      </c>
      <c r="F169" s="50">
        <v>193.26736999999997</v>
      </c>
      <c r="G169" s="50">
        <f>D169-E169-F169</f>
        <v>376.37944900000099</v>
      </c>
      <c r="H169" s="69"/>
      <c r="I169" s="50">
        <v>542.84530580728529</v>
      </c>
      <c r="J169" s="50">
        <v>146.60640056057207</v>
      </c>
      <c r="K169" s="50">
        <v>46.963991209999989</v>
      </c>
      <c r="L169" s="50">
        <f>I169-J169-K169</f>
        <v>349.2749140367132</v>
      </c>
      <c r="M169" s="51">
        <f>IF(OR(G169=0,L169=0),"N.A.",IF((((L169-G169)/G169))*100&gt;=500,"500&lt;",IF((((L169-G169)/G169))*100&lt;=-500,"&lt;-500",(((L169-G169)/G169))*100)))</f>
        <v>-7.2013854729054874</v>
      </c>
    </row>
    <row r="170" spans="1:13" s="10" customFormat="1" ht="15" customHeight="1" x14ac:dyDescent="0.2">
      <c r="A170" s="64">
        <v>197</v>
      </c>
      <c r="B170" s="65" t="s">
        <v>37</v>
      </c>
      <c r="C170" s="68" t="s">
        <v>197</v>
      </c>
      <c r="D170" s="50">
        <v>90.35143699999999</v>
      </c>
      <c r="E170" s="50">
        <v>21.952388000000003</v>
      </c>
      <c r="F170" s="50">
        <v>6.6038590000000008</v>
      </c>
      <c r="G170" s="50">
        <f>D170-E170-F170</f>
        <v>61.795189999999991</v>
      </c>
      <c r="H170" s="69"/>
      <c r="I170" s="50">
        <v>57.647884150812651</v>
      </c>
      <c r="J170" s="50">
        <v>20.959432037406472</v>
      </c>
      <c r="K170" s="50">
        <v>6.5533967100000003</v>
      </c>
      <c r="L170" s="50">
        <f>I170-J170-K170</f>
        <v>30.135055403406177</v>
      </c>
      <c r="M170" s="51">
        <f>IF(OR(G170=0,L170=0),"N.A.",IF((((L170-G170)/G170))*100&gt;=500,"500&lt;",IF((((L170-G170)/G170))*100&lt;=-500,"&lt;-500",(((L170-G170)/G170))*100)))</f>
        <v>-51.233978885077981</v>
      </c>
    </row>
    <row r="171" spans="1:13" s="10" customFormat="1" ht="15" customHeight="1" x14ac:dyDescent="0.2">
      <c r="A171" s="64">
        <v>198</v>
      </c>
      <c r="B171" s="65" t="s">
        <v>37</v>
      </c>
      <c r="C171" s="68" t="s">
        <v>198</v>
      </c>
      <c r="D171" s="50">
        <v>1592.0341919999994</v>
      </c>
      <c r="E171" s="50">
        <v>745.05504799999983</v>
      </c>
      <c r="F171" s="50">
        <v>6.8709319999999998</v>
      </c>
      <c r="G171" s="50">
        <f>D171-E171-F171</f>
        <v>840.10821199999953</v>
      </c>
      <c r="H171" s="69"/>
      <c r="I171" s="50">
        <v>92.924831457827125</v>
      </c>
      <c r="J171" s="50">
        <v>36.095215015064468</v>
      </c>
      <c r="K171" s="50">
        <v>10.817207100000001</v>
      </c>
      <c r="L171" s="50">
        <f>I171-J171-K171</f>
        <v>46.012409342762652</v>
      </c>
      <c r="M171" s="51">
        <f>IF(OR(G171=0,L171=0),"N.A.",IF((((L171-G171)/G171))*100&gt;=500,"500&lt;",IF((((L171-G171)/G171))*100&lt;=-500,"&lt;-500",(((L171-G171)/G171))*100)))</f>
        <v>-94.523037784236934</v>
      </c>
    </row>
    <row r="172" spans="1:13" s="10" customFormat="1" ht="15" customHeight="1" x14ac:dyDescent="0.2">
      <c r="A172" s="64">
        <v>199</v>
      </c>
      <c r="B172" s="65" t="s">
        <v>37</v>
      </c>
      <c r="C172" s="68" t="s">
        <v>199</v>
      </c>
      <c r="D172" s="50">
        <v>65.583517000000015</v>
      </c>
      <c r="E172" s="50">
        <v>26.669903000000001</v>
      </c>
      <c r="F172" s="50">
        <v>180.46221699999998</v>
      </c>
      <c r="G172" s="50">
        <f>D172-E172-F172</f>
        <v>-141.54860299999996</v>
      </c>
      <c r="H172" s="69"/>
      <c r="I172" s="50">
        <v>93.704296991658723</v>
      </c>
      <c r="J172" s="50">
        <v>24.453010605575685</v>
      </c>
      <c r="K172" s="50">
        <v>6.5029555100000005</v>
      </c>
      <c r="L172" s="50">
        <f>I172-J172-K172</f>
        <v>62.748330876083038</v>
      </c>
      <c r="M172" s="51">
        <f>IF(OR(G172=0,L172=0),"N.A.",IF((((L172-G172)/G172))*100&gt;=500,"500&lt;",IF((((L172-G172)/G172))*100&lt;=-500,"&lt;-500",(((L172-G172)/G172))*100)))</f>
        <v>-144.32988354966884</v>
      </c>
    </row>
    <row r="173" spans="1:13" s="10" customFormat="1" ht="15" customHeight="1" x14ac:dyDescent="0.2">
      <c r="A173" s="64">
        <v>200</v>
      </c>
      <c r="B173" s="65" t="s">
        <v>143</v>
      </c>
      <c r="C173" s="68" t="s">
        <v>200</v>
      </c>
      <c r="D173" s="50">
        <v>276.07859999999999</v>
      </c>
      <c r="E173" s="50">
        <v>104.689532</v>
      </c>
      <c r="F173" s="50">
        <v>29.802365999999999</v>
      </c>
      <c r="G173" s="50">
        <f>D173-E173-F173</f>
        <v>141.586702</v>
      </c>
      <c r="H173" s="69"/>
      <c r="I173" s="50">
        <v>294.77130196264955</v>
      </c>
      <c r="J173" s="50">
        <v>108.31561461404199</v>
      </c>
      <c r="K173" s="50">
        <v>50.325589000000001</v>
      </c>
      <c r="L173" s="50">
        <f>I173-J173-K173</f>
        <v>136.13009834860756</v>
      </c>
      <c r="M173" s="51">
        <f>IF(OR(G173=0,L173=0),"N.A.",IF((((L173-G173)/G173))*100&gt;=500,"500&lt;",IF((((L173-G173)/G173))*100&lt;=-500,"&lt;-500",(((L173-G173)/G173))*100)))</f>
        <v>-3.8538955808098714</v>
      </c>
    </row>
    <row r="174" spans="1:13" s="10" customFormat="1" ht="15" customHeight="1" x14ac:dyDescent="0.2">
      <c r="A174" s="64">
        <v>201</v>
      </c>
      <c r="B174" s="65" t="s">
        <v>125</v>
      </c>
      <c r="C174" s="68" t="s">
        <v>201</v>
      </c>
      <c r="D174" s="50">
        <v>998.46180000000004</v>
      </c>
      <c r="E174" s="50">
        <v>163.13662300000001</v>
      </c>
      <c r="F174" s="50">
        <v>2.6999200000000001</v>
      </c>
      <c r="G174" s="50">
        <f>D174-E174-F174</f>
        <v>832.62525700000003</v>
      </c>
      <c r="H174" s="69"/>
      <c r="I174" s="50">
        <v>360.44533111418735</v>
      </c>
      <c r="J174" s="50">
        <v>106.20458859081418</v>
      </c>
      <c r="K174" s="50">
        <v>29.552906279999995</v>
      </c>
      <c r="L174" s="50">
        <f>I174-J174-K174</f>
        <v>224.68783624337317</v>
      </c>
      <c r="M174" s="51">
        <f>IF(OR(G174=0,L174=0),"N.A.",IF((((L174-G174)/G174))*100&gt;=500,"500&lt;",IF((((L174-G174)/G174))*100&lt;=-500,"&lt;-500",(((L174-G174)/G174))*100)))</f>
        <v>-73.014530323889375</v>
      </c>
    </row>
    <row r="175" spans="1:13" s="10" customFormat="1" ht="15" customHeight="1" x14ac:dyDescent="0.2">
      <c r="A175" s="64">
        <v>202</v>
      </c>
      <c r="B175" s="65" t="s">
        <v>125</v>
      </c>
      <c r="C175" s="68" t="s">
        <v>202</v>
      </c>
      <c r="D175" s="50">
        <v>317.05380000000008</v>
      </c>
      <c r="E175" s="50">
        <v>161.35744</v>
      </c>
      <c r="F175" s="50">
        <v>37.887346000000001</v>
      </c>
      <c r="G175" s="50">
        <f>D175-E175-F175</f>
        <v>117.80901400000008</v>
      </c>
      <c r="H175" s="69"/>
      <c r="I175" s="50">
        <v>476.75043433066651</v>
      </c>
      <c r="J175" s="50">
        <v>178.92599619657295</v>
      </c>
      <c r="K175" s="50">
        <v>75.154580480000007</v>
      </c>
      <c r="L175" s="50">
        <f>I175-J175-K175</f>
        <v>222.66985765409356</v>
      </c>
      <c r="M175" s="51">
        <f>IF(OR(G175=0,L175=0),"N.A.",IF((((L175-G175)/G175))*100&gt;=500,"500&lt;",IF((((L175-G175)/G175))*100&lt;=-500,"&lt;-500",(((L175-G175)/G175))*100)))</f>
        <v>89.00918537022423</v>
      </c>
    </row>
    <row r="176" spans="1:13" s="10" customFormat="1" ht="15" customHeight="1" x14ac:dyDescent="0.2">
      <c r="A176" s="64">
        <v>203</v>
      </c>
      <c r="B176" s="65" t="s">
        <v>147</v>
      </c>
      <c r="C176" s="68" t="s">
        <v>203</v>
      </c>
      <c r="D176" s="50">
        <v>81.339804000000001</v>
      </c>
      <c r="E176" s="50">
        <v>61.572684999999993</v>
      </c>
      <c r="F176" s="50">
        <v>6.275710000000001</v>
      </c>
      <c r="G176" s="50">
        <f>D176-E176-F176</f>
        <v>13.491409000000008</v>
      </c>
      <c r="H176" s="69"/>
      <c r="I176" s="50">
        <v>266.0518330641176</v>
      </c>
      <c r="J176" s="50">
        <v>51.991676648983116</v>
      </c>
      <c r="K176" s="50">
        <v>11.289109249999999</v>
      </c>
      <c r="L176" s="50">
        <f>I176-J176-K176</f>
        <v>202.77104716513449</v>
      </c>
      <c r="M176" s="51" t="str">
        <f>IF(OR(G176=0,L176=0),"N.A.",IF((((L176-G176)/G176))*100&gt;=500,"500&lt;",IF((((L176-G176)/G176))*100&lt;=-500,"&lt;-500",(((L176-G176)/G176))*100)))</f>
        <v>500&lt;</v>
      </c>
    </row>
    <row r="177" spans="1:230" s="10" customFormat="1" ht="15" customHeight="1" x14ac:dyDescent="0.2">
      <c r="A177" s="64">
        <v>204</v>
      </c>
      <c r="B177" s="65" t="s">
        <v>125</v>
      </c>
      <c r="C177" s="68" t="s">
        <v>204</v>
      </c>
      <c r="D177" s="50">
        <v>1218.3696</v>
      </c>
      <c r="E177" s="50">
        <v>161.34786399999999</v>
      </c>
      <c r="F177" s="50">
        <v>65.812601999999984</v>
      </c>
      <c r="G177" s="50">
        <f>D177-E177-F177</f>
        <v>991.20913399999995</v>
      </c>
      <c r="H177" s="69"/>
      <c r="I177" s="50">
        <v>531.19337004301167</v>
      </c>
      <c r="J177" s="50">
        <v>174.29532882553312</v>
      </c>
      <c r="K177" s="50">
        <v>69.650930140000014</v>
      </c>
      <c r="L177" s="50">
        <f>I177-J177-K177</f>
        <v>287.24711107747851</v>
      </c>
      <c r="M177" s="51">
        <f>IF(OR(G177=0,L177=0),"N.A.",IF((((L177-G177)/G177))*100&gt;=500,"500&lt;",IF((((L177-G177)/G177))*100&lt;=-500,"&lt;-500",(((L177-G177)/G177))*100)))</f>
        <v>-71.020534292465626</v>
      </c>
    </row>
    <row r="178" spans="1:230" s="10" customFormat="1" ht="15" customHeight="1" x14ac:dyDescent="0.2">
      <c r="A178" s="64">
        <v>205</v>
      </c>
      <c r="B178" s="65" t="s">
        <v>86</v>
      </c>
      <c r="C178" s="68" t="s">
        <v>205</v>
      </c>
      <c r="D178" s="50">
        <v>560.24585800000011</v>
      </c>
      <c r="E178" s="50">
        <v>466.22673699999996</v>
      </c>
      <c r="F178" s="50">
        <v>102.14433299999999</v>
      </c>
      <c r="G178" s="50">
        <f>D178-E178-F178</f>
        <v>-8.1252119999998342</v>
      </c>
      <c r="H178" s="69"/>
      <c r="I178" s="50">
        <v>253.18069160811797</v>
      </c>
      <c r="J178" s="50">
        <v>334.82365139519999</v>
      </c>
      <c r="K178" s="50">
        <v>56.197899969999995</v>
      </c>
      <c r="L178" s="50">
        <f>I178-J178-K178</f>
        <v>-137.840859757082</v>
      </c>
      <c r="M178" s="51" t="str">
        <f>IF(OR(G178=0,L178=0),"N.A.",IF((((L178-G178)/G178))*100&gt;=500,"500&lt;",IF((((L178-G178)/G178))*100&lt;=-500,"&lt;-500",(((L178-G178)/G178))*100)))</f>
        <v>500&lt;</v>
      </c>
    </row>
    <row r="179" spans="1:230" s="10" customFormat="1" ht="15" customHeight="1" x14ac:dyDescent="0.2">
      <c r="A179" s="64">
        <v>206</v>
      </c>
      <c r="B179" s="65" t="s">
        <v>143</v>
      </c>
      <c r="C179" s="68" t="s">
        <v>206</v>
      </c>
      <c r="D179" s="50">
        <v>123.78848600000002</v>
      </c>
      <c r="E179" s="50">
        <v>83.269418000000002</v>
      </c>
      <c r="F179" s="50">
        <v>27.075981000000002</v>
      </c>
      <c r="G179" s="50">
        <f>D179-E179-F179</f>
        <v>13.443087000000016</v>
      </c>
      <c r="H179" s="69"/>
      <c r="I179" s="50">
        <v>204.45483008369564</v>
      </c>
      <c r="J179" s="50">
        <v>81.210687020513106</v>
      </c>
      <c r="K179" s="50">
        <v>27.637073870000002</v>
      </c>
      <c r="L179" s="50">
        <f>I179-J179-K179</f>
        <v>95.607069193182525</v>
      </c>
      <c r="M179" s="51" t="str">
        <f>IF(OR(G179=0,L179=0),"N.A.",IF((((L179-G179)/G179))*100&gt;=500,"500&lt;",IF((((L179-G179)/G179))*100&lt;=-500,"&lt;-500",(((L179-G179)/G179))*100)))</f>
        <v>500&lt;</v>
      </c>
    </row>
    <row r="180" spans="1:230" s="10" customFormat="1" ht="15" customHeight="1" x14ac:dyDescent="0.2">
      <c r="A180" s="64">
        <v>207</v>
      </c>
      <c r="B180" s="65" t="s">
        <v>143</v>
      </c>
      <c r="C180" s="68" t="s">
        <v>207</v>
      </c>
      <c r="D180" s="50">
        <v>108.01962400000004</v>
      </c>
      <c r="E180" s="50">
        <v>79.377353999999997</v>
      </c>
      <c r="F180" s="50">
        <v>19.729274999999998</v>
      </c>
      <c r="G180" s="50">
        <f>D180-E180-F180</f>
        <v>8.9129950000000413</v>
      </c>
      <c r="H180" s="69"/>
      <c r="I180" s="50">
        <v>242.98082617267568</v>
      </c>
      <c r="J180" s="50">
        <v>77.738436842847392</v>
      </c>
      <c r="K180" s="50">
        <v>24.769722359999999</v>
      </c>
      <c r="L180" s="50">
        <f>I180-J180-K180</f>
        <v>140.47266696982828</v>
      </c>
      <c r="M180" s="51" t="str">
        <f>IF(OR(G180=0,L180=0),"N.A.",IF((((L180-G180)/G180))*100&gt;=500,"500&lt;",IF((((L180-G180)/G180))*100&lt;=-500,"&lt;-500",(((L180-G180)/G180))*100)))</f>
        <v>500&lt;</v>
      </c>
    </row>
    <row r="181" spans="1:230" s="10" customFormat="1" ht="15" customHeight="1" x14ac:dyDescent="0.2">
      <c r="A181" s="64">
        <v>208</v>
      </c>
      <c r="B181" s="65" t="s">
        <v>37</v>
      </c>
      <c r="C181" s="68" t="s">
        <v>208</v>
      </c>
      <c r="D181" s="50">
        <v>21.832019999999996</v>
      </c>
      <c r="E181" s="50">
        <v>13.463566</v>
      </c>
      <c r="F181" s="50">
        <v>71.513401999999999</v>
      </c>
      <c r="G181" s="50">
        <f>D181-E181-F181</f>
        <v>-63.144947999999999</v>
      </c>
      <c r="H181" s="69"/>
      <c r="I181" s="50">
        <v>130.51367638754277</v>
      </c>
      <c r="J181" s="50">
        <v>14.226480481949807</v>
      </c>
      <c r="K181" s="50">
        <v>5.2831770400000009</v>
      </c>
      <c r="L181" s="50">
        <f>I181-J181-K181</f>
        <v>111.00401886559297</v>
      </c>
      <c r="M181" s="51">
        <f>IF(OR(G181=0,L181=0),"N.A.",IF((((L181-G181)/G181))*100&gt;=500,"500&lt;",IF((((L181-G181)/G181))*100&lt;=-500,"&lt;-500",(((L181-G181)/G181))*100)))</f>
        <v>-275.79239888770354</v>
      </c>
    </row>
    <row r="182" spans="1:230" s="10" customFormat="1" ht="15" customHeight="1" x14ac:dyDescent="0.2">
      <c r="A182" s="64">
        <v>209</v>
      </c>
      <c r="B182" s="65" t="s">
        <v>37</v>
      </c>
      <c r="C182" s="68" t="s">
        <v>209</v>
      </c>
      <c r="D182" s="50">
        <v>2045.6478</v>
      </c>
      <c r="E182" s="50">
        <v>1175.1286300000002</v>
      </c>
      <c r="F182" s="50">
        <v>22.970386000000001</v>
      </c>
      <c r="G182" s="50">
        <f>D182-E182-F182</f>
        <v>847.54878399999984</v>
      </c>
      <c r="H182" s="69"/>
      <c r="I182" s="50">
        <v>246.43723170529481</v>
      </c>
      <c r="J182" s="50">
        <v>63.612138179574735</v>
      </c>
      <c r="K182" s="50">
        <v>19.793096980000001</v>
      </c>
      <c r="L182" s="50">
        <f>I182-J182-K182</f>
        <v>163.03199654572006</v>
      </c>
      <c r="M182" s="51">
        <f>IF(OR(G182=0,L182=0),"N.A.",IF((((L182-G182)/G182))*100&gt;=500,"500&lt;",IF((((L182-G182)/G182))*100&lt;=-500,"&lt;-500",(((L182-G182)/G182))*100)))</f>
        <v>-80.764293498683131</v>
      </c>
    </row>
    <row r="183" spans="1:230" s="10" customFormat="1" ht="15" customHeight="1" x14ac:dyDescent="0.2">
      <c r="A183" s="64">
        <v>210</v>
      </c>
      <c r="B183" s="65" t="s">
        <v>125</v>
      </c>
      <c r="C183" s="68" t="s">
        <v>210</v>
      </c>
      <c r="D183" s="50">
        <v>334.56863199999998</v>
      </c>
      <c r="E183" s="50">
        <v>268.17134400000003</v>
      </c>
      <c r="F183" s="50">
        <v>52.209729999999993</v>
      </c>
      <c r="G183" s="50">
        <f>D183-E183-F183</f>
        <v>14.187557999999953</v>
      </c>
      <c r="H183" s="69"/>
      <c r="I183" s="50">
        <v>1466.6156499966148</v>
      </c>
      <c r="J183" s="50">
        <v>244.80384868540659</v>
      </c>
      <c r="K183" s="50">
        <v>49.665896369999999</v>
      </c>
      <c r="L183" s="50">
        <f>I183-J183-K183</f>
        <v>1172.1459049412083</v>
      </c>
      <c r="M183" s="51" t="str">
        <f>IF(OR(G183=0,L183=0),"N.A.",IF((((L183-G183)/G183))*100&gt;=500,"500&lt;",IF((((L183-G183)/G183))*100&lt;=-500,"&lt;-500",(((L183-G183)/G183))*100)))</f>
        <v>500&lt;</v>
      </c>
    </row>
    <row r="184" spans="1:230" s="10" customFormat="1" ht="15" customHeight="1" x14ac:dyDescent="0.2">
      <c r="A184" s="64">
        <v>211</v>
      </c>
      <c r="B184" s="65" t="s">
        <v>125</v>
      </c>
      <c r="C184" s="68" t="s">
        <v>211</v>
      </c>
      <c r="D184" s="50">
        <v>521.76599999999996</v>
      </c>
      <c r="E184" s="50">
        <v>293.15386799999999</v>
      </c>
      <c r="F184" s="50">
        <v>89.094404000000011</v>
      </c>
      <c r="G184" s="50">
        <f>D184-E184-F184</f>
        <v>139.51772799999998</v>
      </c>
      <c r="H184" s="69"/>
      <c r="I184" s="50">
        <v>1683.4453817230672</v>
      </c>
      <c r="J184" s="50">
        <v>231.34567981811705</v>
      </c>
      <c r="K184" s="50">
        <v>69.985940029999995</v>
      </c>
      <c r="L184" s="50">
        <f>I184-J184-K184</f>
        <v>1382.1137618749501</v>
      </c>
      <c r="M184" s="51" t="str">
        <f>IF(OR(G184=0,L184=0),"N.A.",IF((((L184-G184)/G184))*100&gt;=500,"500&lt;",IF((((L184-G184)/G184))*100&lt;=-500,"&lt;-500",(((L184-G184)/G184))*100)))</f>
        <v>500&lt;</v>
      </c>
    </row>
    <row r="185" spans="1:230" s="10" customFormat="1" ht="15" customHeight="1" x14ac:dyDescent="0.2">
      <c r="A185" s="64">
        <v>212</v>
      </c>
      <c r="B185" s="65" t="s">
        <v>37</v>
      </c>
      <c r="C185" s="68" t="s">
        <v>212</v>
      </c>
      <c r="D185" s="50">
        <v>249.93359999999998</v>
      </c>
      <c r="E185" s="50">
        <v>54.781611999999996</v>
      </c>
      <c r="F185" s="50">
        <v>34.458883</v>
      </c>
      <c r="G185" s="50">
        <f>D185-E185-F185</f>
        <v>160.693105</v>
      </c>
      <c r="H185" s="69"/>
      <c r="I185" s="50">
        <v>377.2144529081981</v>
      </c>
      <c r="J185" s="50">
        <v>65.165325718276392</v>
      </c>
      <c r="K185" s="50">
        <v>20.584283689999996</v>
      </c>
      <c r="L185" s="50">
        <f>I185-J185-K185</f>
        <v>291.4648434999217</v>
      </c>
      <c r="M185" s="51">
        <f>IF(OR(G185=0,L185=0),"N.A.",IF((((L185-G185)/G185))*100&gt;=500,"500&lt;",IF((((L185-G185)/G185))*100&lt;=-500,"&lt;-500",(((L185-G185)/G185))*100)))</f>
        <v>81.379806868453812</v>
      </c>
    </row>
    <row r="186" spans="1:230" s="10" customFormat="1" ht="15" customHeight="1" x14ac:dyDescent="0.2">
      <c r="A186" s="64">
        <v>213</v>
      </c>
      <c r="B186" s="65" t="s">
        <v>37</v>
      </c>
      <c r="C186" s="68" t="s">
        <v>213</v>
      </c>
      <c r="D186" s="50">
        <v>2157.8608169999993</v>
      </c>
      <c r="E186" s="50">
        <v>1293.0660289999998</v>
      </c>
      <c r="F186" s="50">
        <v>36.021225999999999</v>
      </c>
      <c r="G186" s="50">
        <f>D186-E186-F186</f>
        <v>828.77356199999952</v>
      </c>
      <c r="H186" s="69"/>
      <c r="I186" s="50">
        <v>98.730988098422046</v>
      </c>
      <c r="J186" s="50">
        <v>44.592287992350528</v>
      </c>
      <c r="K186" s="50">
        <v>12.202686110000002</v>
      </c>
      <c r="L186" s="50">
        <f>I186-J186-K186</f>
        <v>41.936013996071516</v>
      </c>
      <c r="M186" s="51">
        <f>IF(OR(G186=0,L186=0),"N.A.",IF((((L186-G186)/G186))*100&gt;=500,"500&lt;",IF((((L186-G186)/G186))*100&lt;=-500,"&lt;-500",(((L186-G186)/G186))*100)))</f>
        <v>-94.939991341558795</v>
      </c>
    </row>
    <row r="187" spans="1:230" s="10" customFormat="1" ht="15" customHeight="1" x14ac:dyDescent="0.2">
      <c r="A187" s="64">
        <v>214</v>
      </c>
      <c r="B187" s="65" t="s">
        <v>37</v>
      </c>
      <c r="C187" s="68" t="s">
        <v>214</v>
      </c>
      <c r="D187" s="50">
        <v>3340.3771039999997</v>
      </c>
      <c r="E187" s="50">
        <v>2276.0111179999994</v>
      </c>
      <c r="F187" s="50">
        <v>54.562156000000002</v>
      </c>
      <c r="G187" s="50">
        <f>D187-E187-F187</f>
        <v>1009.8038300000003</v>
      </c>
      <c r="H187" s="69"/>
      <c r="I187" s="50">
        <v>423.99613302064517</v>
      </c>
      <c r="J187" s="50">
        <v>122.5373940287716</v>
      </c>
      <c r="K187" s="50">
        <v>39.461804890000003</v>
      </c>
      <c r="L187" s="50">
        <f>I187-J187-K187</f>
        <v>261.99693410187359</v>
      </c>
      <c r="M187" s="51">
        <f>IF(OR(G187=0,L187=0),"N.A.",IF((((L187-G187)/G187))*100&gt;=500,"500&lt;",IF((((L187-G187)/G187))*100&lt;=-500,"&lt;-500",(((L187-G187)/G187))*100)))</f>
        <v>-74.054670192538921</v>
      </c>
    </row>
    <row r="188" spans="1:230" s="10" customFormat="1" ht="15" customHeight="1" x14ac:dyDescent="0.2">
      <c r="A188" s="64">
        <v>215</v>
      </c>
      <c r="B188" s="65" t="s">
        <v>125</v>
      </c>
      <c r="C188" s="68" t="s">
        <v>215</v>
      </c>
      <c r="D188" s="50">
        <v>246.4308</v>
      </c>
      <c r="E188" s="50">
        <v>60.950206999999999</v>
      </c>
      <c r="F188" s="50">
        <v>31.181333000000002</v>
      </c>
      <c r="G188" s="50">
        <f>D188-E188-F188</f>
        <v>154.29926</v>
      </c>
      <c r="H188" s="69"/>
      <c r="I188" s="50">
        <v>417.39525134174545</v>
      </c>
      <c r="J188" s="50">
        <v>60.651861435953414</v>
      </c>
      <c r="K188" s="50">
        <v>27.870388349999995</v>
      </c>
      <c r="L188" s="50">
        <f>I188-J188-K188</f>
        <v>328.87300155579203</v>
      </c>
      <c r="M188" s="51">
        <f>IF(OR(G188=0,L188=0),"N.A.",IF((((L188-G188)/G188))*100&gt;=500,"500&lt;",IF((((L188-G188)/G188))*100&lt;=-500,"&lt;-500",(((L188-G188)/G188))*100)))</f>
        <v>113.13971405682179</v>
      </c>
    </row>
    <row r="189" spans="1:230" s="10" customFormat="1" ht="15" customHeight="1" x14ac:dyDescent="0.2">
      <c r="A189" s="64">
        <v>216</v>
      </c>
      <c r="B189" s="65" t="s">
        <v>102</v>
      </c>
      <c r="C189" s="68" t="s">
        <v>216</v>
      </c>
      <c r="D189" s="50">
        <v>596.97540000000004</v>
      </c>
      <c r="E189" s="50">
        <v>141.56485599999999</v>
      </c>
      <c r="F189" s="50">
        <v>38.073993000000002</v>
      </c>
      <c r="G189" s="50">
        <f>D189-E189-F189</f>
        <v>417.3365510000001</v>
      </c>
      <c r="H189" s="69"/>
      <c r="I189" s="50">
        <v>1</v>
      </c>
      <c r="J189" s="50">
        <v>18.779319059999999</v>
      </c>
      <c r="K189" s="50">
        <v>7.9308220800000004</v>
      </c>
      <c r="L189" s="50">
        <f>I189-J189-K189</f>
        <v>-25.710141139999998</v>
      </c>
      <c r="M189" s="51">
        <f>IF(OR(G189=0,L189=0),"N.A.",IF((((L189-G189)/G189))*100&gt;=500,"500&lt;",IF((((L189-G189)/G189))*100&lt;=-500,"&lt;-500",(((L189-G189)/G189))*100)))</f>
        <v>-106.16052945240351</v>
      </c>
    </row>
    <row r="190" spans="1:230" s="1" customFormat="1" ht="15" customHeight="1" x14ac:dyDescent="0.2">
      <c r="A190" s="64">
        <v>217</v>
      </c>
      <c r="B190" s="65" t="s">
        <v>102</v>
      </c>
      <c r="C190" s="68" t="s">
        <v>217</v>
      </c>
      <c r="D190" s="50">
        <v>446.06393999999995</v>
      </c>
      <c r="E190" s="50">
        <v>178.82424</v>
      </c>
      <c r="F190" s="50">
        <v>3.0165090000000001</v>
      </c>
      <c r="G190" s="50">
        <f>D190-E190-F190</f>
        <v>264.22319099999999</v>
      </c>
      <c r="H190" s="69"/>
      <c r="I190" s="50">
        <v>642.87318207224155</v>
      </c>
      <c r="J190" s="50">
        <v>141.63512412</v>
      </c>
      <c r="K190" s="50">
        <v>62.04558557</v>
      </c>
      <c r="L190" s="50">
        <f>I190-J190-K190</f>
        <v>439.19247238224153</v>
      </c>
      <c r="M190" s="51">
        <f>IF(OR(G190=0,L190=0),"N.A.",IF((((L190-G190)/G190))*100&gt;=500,"500&lt;",IF((((L190-G190)/G190))*100&lt;=-500,"&lt;-500",(((L190-G190)/G190))*100)))</f>
        <v>66.220258986366403</v>
      </c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</row>
    <row r="191" spans="1:230" s="1" customFormat="1" ht="15" customHeight="1" x14ac:dyDescent="0.2">
      <c r="A191" s="64">
        <v>218</v>
      </c>
      <c r="B191" s="65" t="s">
        <v>33</v>
      </c>
      <c r="C191" s="68" t="s">
        <v>218</v>
      </c>
      <c r="D191" s="50">
        <v>126.04595199999999</v>
      </c>
      <c r="E191" s="50">
        <v>53.314153000000005</v>
      </c>
      <c r="F191" s="50">
        <v>40.941437000000001</v>
      </c>
      <c r="G191" s="50">
        <f>D191-E191-F191</f>
        <v>31.79036199999998</v>
      </c>
      <c r="H191" s="69"/>
      <c r="I191" s="50">
        <v>180.23452309258437</v>
      </c>
      <c r="J191" s="50">
        <v>85.285428264429044</v>
      </c>
      <c r="K191" s="50">
        <v>25.372351600000002</v>
      </c>
      <c r="L191" s="50">
        <f>I191-J191-K191</f>
        <v>69.576743228155323</v>
      </c>
      <c r="M191" s="51">
        <f>IF(OR(G191=0,L191=0),"N.A.",IF((((L191-G191)/G191))*100&gt;=500,"500&lt;",IF((((L191-G191)/G191))*100&lt;=-500,"&lt;-500",(((L191-G191)/G191))*100)))</f>
        <v>118.861122840172</v>
      </c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</row>
    <row r="192" spans="1:230" s="1" customFormat="1" ht="15" customHeight="1" x14ac:dyDescent="0.2">
      <c r="A192" s="64">
        <v>219</v>
      </c>
      <c r="B192" s="65" t="s">
        <v>125</v>
      </c>
      <c r="C192" s="68" t="s">
        <v>219</v>
      </c>
      <c r="D192" s="50">
        <v>206.13106100000007</v>
      </c>
      <c r="E192" s="50">
        <v>54.060186999999999</v>
      </c>
      <c r="F192" s="50">
        <v>19.997927000000001</v>
      </c>
      <c r="G192" s="50">
        <f>D192-E192-F192</f>
        <v>132.07294700000006</v>
      </c>
      <c r="H192" s="69"/>
      <c r="I192" s="50">
        <v>1648.5749684605212</v>
      </c>
      <c r="J192" s="50">
        <v>54.384266266211263</v>
      </c>
      <c r="K192" s="50">
        <v>21.173013060000002</v>
      </c>
      <c r="L192" s="50">
        <f>I192-J192-K192</f>
        <v>1573.0176891343101</v>
      </c>
      <c r="M192" s="51" t="str">
        <f>IF(OR(G192=0,L192=0),"N.A.",IF((((L192-G192)/G192))*100&gt;=500,"500&lt;",IF((((L192-G192)/G192))*100&lt;=-500,"&lt;-500",(((L192-G192)/G192))*100)))</f>
        <v>500&lt;</v>
      </c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</row>
    <row r="193" spans="1:13" s="1" customFormat="1" ht="15" customHeight="1" x14ac:dyDescent="0.2">
      <c r="A193" s="64">
        <v>222</v>
      </c>
      <c r="B193" s="65" t="s">
        <v>23</v>
      </c>
      <c r="C193" s="74" t="s">
        <v>220</v>
      </c>
      <c r="D193" s="50">
        <v>10018.512000000001</v>
      </c>
      <c r="E193" s="50">
        <v>6444.1462559999982</v>
      </c>
      <c r="F193" s="50">
        <v>357.71842800000002</v>
      </c>
      <c r="G193" s="50">
        <f>D193-E193-F193</f>
        <v>3216.6473160000023</v>
      </c>
      <c r="H193" s="69"/>
      <c r="I193" s="50">
        <v>5703.7660532094797</v>
      </c>
      <c r="J193" s="50">
        <v>2087.3437296281691</v>
      </c>
      <c r="K193" s="50">
        <v>432.34905295999999</v>
      </c>
      <c r="L193" s="50">
        <f>I193-J193-K193</f>
        <v>3184.0732706213107</v>
      </c>
      <c r="M193" s="51">
        <f>IF(OR(G193=0,L193=0),"N.A.",IF((((L193-G193)/G193))*100&gt;=500,"500&lt;",IF((((L193-G193)/G193))*100&lt;=-500,"&lt;-500",(((L193-G193)/G193))*100)))</f>
        <v>-1.0126707151469254</v>
      </c>
    </row>
    <row r="194" spans="1:13" s="1" customFormat="1" ht="15" customHeight="1" x14ac:dyDescent="0.2">
      <c r="A194" s="64">
        <v>223</v>
      </c>
      <c r="B194" s="65" t="s">
        <v>33</v>
      </c>
      <c r="C194" s="74" t="s">
        <v>221</v>
      </c>
      <c r="D194" s="50">
        <v>17.364374999999999</v>
      </c>
      <c r="E194" s="50">
        <v>7.3313099999999993</v>
      </c>
      <c r="F194" s="50">
        <v>14.878620000000002</v>
      </c>
      <c r="G194" s="50">
        <f>D194-E194-F194</f>
        <v>-4.8455550000000009</v>
      </c>
      <c r="H194" s="69"/>
      <c r="I194" s="50">
        <v>45.876846738008496</v>
      </c>
      <c r="J194" s="50">
        <v>7.5609324509367069</v>
      </c>
      <c r="K194" s="50">
        <v>1.7797482600000001</v>
      </c>
      <c r="L194" s="50">
        <f>I194-J194-K194</f>
        <v>36.536166027071793</v>
      </c>
      <c r="M194" s="51" t="str">
        <f>IF(OR(G194=0,L194=0),"N.A.",IF((((L194-G194)/G194))*100&gt;=500,"500&lt;",IF((((L194-G194)/G194))*100&lt;=-500,"&lt;-500",(((L194-G194)/G194))*100)))</f>
        <v>&lt;-500</v>
      </c>
    </row>
    <row r="195" spans="1:13" s="1" customFormat="1" ht="15" customHeight="1" x14ac:dyDescent="0.2">
      <c r="A195" s="64">
        <v>225</v>
      </c>
      <c r="B195" s="65" t="s">
        <v>33</v>
      </c>
      <c r="C195" s="68" t="s">
        <v>222</v>
      </c>
      <c r="D195" s="50">
        <v>3.2558150000000006</v>
      </c>
      <c r="E195" s="50">
        <v>1.9658900000000001</v>
      </c>
      <c r="F195" s="50">
        <v>5.8065829999999998</v>
      </c>
      <c r="G195" s="50">
        <f>D195-E195-F195</f>
        <v>-4.5166579999999996</v>
      </c>
      <c r="H195" s="69"/>
      <c r="I195" s="50">
        <v>1</v>
      </c>
      <c r="J195" s="50">
        <v>1.7614855396636484</v>
      </c>
      <c r="K195" s="50">
        <v>0.90807245000000003</v>
      </c>
      <c r="L195" s="50">
        <f>I195-J195-K195</f>
        <v>-1.6695579896636485</v>
      </c>
      <c r="M195" s="51">
        <f>IF(OR(G195=0,L195=0),"N.A.",IF((((L195-G195)/G195))*100&gt;=500,"500&lt;",IF((((L195-G195)/G195))*100&lt;=-500,"&lt;-500",(((L195-G195)/G195))*100)))</f>
        <v>-63.035545536906966</v>
      </c>
    </row>
    <row r="196" spans="1:13" s="1" customFormat="1" ht="15" customHeight="1" x14ac:dyDescent="0.2">
      <c r="A196" s="64">
        <v>226</v>
      </c>
      <c r="B196" s="65" t="s">
        <v>25</v>
      </c>
      <c r="C196" s="68" t="s">
        <v>223</v>
      </c>
      <c r="D196" s="50">
        <v>169.38967500000001</v>
      </c>
      <c r="E196" s="50">
        <v>124.71217899999998</v>
      </c>
      <c r="F196" s="50">
        <v>435.44302199999998</v>
      </c>
      <c r="G196" s="50">
        <f>D196-E196-F196</f>
        <v>-390.76552599999997</v>
      </c>
      <c r="H196" s="69"/>
      <c r="I196" s="50">
        <v>0</v>
      </c>
      <c r="J196" s="50">
        <v>0</v>
      </c>
      <c r="K196" s="50">
        <v>0</v>
      </c>
      <c r="L196" s="50">
        <f>I196-J196-K196</f>
        <v>0</v>
      </c>
      <c r="M196" s="51" t="str">
        <f>IF(OR(G196=0,L196=0),"N.A.",IF((((L196-G196)/G196))*100&gt;=500,"500&lt;",IF((((L196-G196)/G196))*100&lt;=-500,"&lt;-500",(((L196-G196)/G196))*100)))</f>
        <v>N.A.</v>
      </c>
    </row>
    <row r="197" spans="1:13" s="1" customFormat="1" ht="15" customHeight="1" x14ac:dyDescent="0.2">
      <c r="A197" s="64">
        <v>227</v>
      </c>
      <c r="B197" s="65" t="s">
        <v>21</v>
      </c>
      <c r="C197" s="68" t="s">
        <v>224</v>
      </c>
      <c r="D197" s="50">
        <v>363.65880599999991</v>
      </c>
      <c r="E197" s="50">
        <v>175.581391</v>
      </c>
      <c r="F197" s="50">
        <v>86.678831000000002</v>
      </c>
      <c r="G197" s="50">
        <f>D197-E197-F197</f>
        <v>101.39858399999991</v>
      </c>
      <c r="H197" s="69"/>
      <c r="I197" s="50">
        <v>220.72630992199151</v>
      </c>
      <c r="J197" s="50">
        <v>241.25890449444444</v>
      </c>
      <c r="K197" s="50">
        <v>59.095042300000003</v>
      </c>
      <c r="L197" s="50">
        <f>I197-J197-K197</f>
        <v>-79.627636872452925</v>
      </c>
      <c r="M197" s="51">
        <f>IF(OR(G197=0,L197=0),"N.A.",IF((((L197-G197)/G197))*100&gt;=500,"500&lt;",IF((((L197-G197)/G197))*100&lt;=-500,"&lt;-500",(((L197-G197)/G197))*100)))</f>
        <v>-178.52933811428076</v>
      </c>
    </row>
    <row r="198" spans="1:13" s="1" customFormat="1" ht="15" customHeight="1" x14ac:dyDescent="0.2">
      <c r="A198" s="64">
        <v>228</v>
      </c>
      <c r="B198" s="65" t="s">
        <v>33</v>
      </c>
      <c r="C198" s="68" t="s">
        <v>225</v>
      </c>
      <c r="D198" s="50">
        <v>43.817595999999988</v>
      </c>
      <c r="E198" s="50">
        <v>25.854745999999999</v>
      </c>
      <c r="F198" s="50">
        <v>743.95777199999998</v>
      </c>
      <c r="G198" s="50">
        <f>D198-E198-F198</f>
        <v>-725.99492199999997</v>
      </c>
      <c r="H198" s="69"/>
      <c r="I198" s="50">
        <v>248.29683254471081</v>
      </c>
      <c r="J198" s="50">
        <v>29.076420786094708</v>
      </c>
      <c r="K198" s="50">
        <v>10.952046759999998</v>
      </c>
      <c r="L198" s="50">
        <f>I198-J198-K198</f>
        <v>208.26836499861611</v>
      </c>
      <c r="M198" s="51">
        <f>IF(OR(G198=0,L198=0),"N.A.",IF((((L198-G198)/G198))*100&gt;=500,"500&lt;",IF((((L198-G198)/G198))*100&lt;=-500,"&lt;-500",(((L198-G198)/G198))*100)))</f>
        <v>-128.68730326995538</v>
      </c>
    </row>
    <row r="199" spans="1:13" s="1" customFormat="1" ht="15" customHeight="1" x14ac:dyDescent="0.2">
      <c r="A199" s="64">
        <v>229</v>
      </c>
      <c r="B199" s="65" t="s">
        <v>31</v>
      </c>
      <c r="C199" s="68" t="s">
        <v>226</v>
      </c>
      <c r="D199" s="50">
        <v>1227.155051</v>
      </c>
      <c r="E199" s="50">
        <v>333.91519599999992</v>
      </c>
      <c r="F199" s="50">
        <v>6.867</v>
      </c>
      <c r="G199" s="50">
        <f>D199-E199-F199</f>
        <v>886.37285500000007</v>
      </c>
      <c r="H199" s="69"/>
      <c r="I199" s="50">
        <v>240.97288750999999</v>
      </c>
      <c r="J199" s="50">
        <v>329.08554789461539</v>
      </c>
      <c r="K199" s="50">
        <v>47.344731609999997</v>
      </c>
      <c r="L199" s="50">
        <f>I199-J199-K199</f>
        <v>-135.45739199461539</v>
      </c>
      <c r="M199" s="51">
        <f>IF(OR(G199=0,L199=0),"N.A.",IF((((L199-G199)/G199))*100&gt;=500,"500&lt;",IF((((L199-G199)/G199))*100&lt;=-500,"&lt;-500",(((L199-G199)/G199))*100)))</f>
        <v>-115.28221348730443</v>
      </c>
    </row>
    <row r="200" spans="1:13" s="1" customFormat="1" ht="15" customHeight="1" x14ac:dyDescent="0.2">
      <c r="A200" s="64">
        <v>231</v>
      </c>
      <c r="B200" s="65" t="s">
        <v>125</v>
      </c>
      <c r="C200" s="68" t="s">
        <v>227</v>
      </c>
      <c r="D200" s="50">
        <v>29.937600000000007</v>
      </c>
      <c r="E200" s="50">
        <v>9.3101149999999997</v>
      </c>
      <c r="F200" s="50">
        <v>98.858186000000003</v>
      </c>
      <c r="G200" s="50">
        <f>D200-E200-F200</f>
        <v>-78.230700999999996</v>
      </c>
      <c r="H200" s="69"/>
      <c r="I200" s="50">
        <v>60.705654514126941</v>
      </c>
      <c r="J200" s="50">
        <v>19.791128109020562</v>
      </c>
      <c r="K200" s="50">
        <v>2.6352528200000003</v>
      </c>
      <c r="L200" s="50">
        <f>I200-J200-K200</f>
        <v>38.279273585106381</v>
      </c>
      <c r="M200" s="51">
        <f>IF(OR(G200=0,L200=0),"N.A.",IF((((L200-G200)/G200))*100&gt;=500,"500&lt;",IF((((L200-G200)/G200))*100&lt;=-500,"&lt;-500",(((L200-G200)/G200))*100)))</f>
        <v>-148.93126751491897</v>
      </c>
    </row>
    <row r="201" spans="1:13" s="1" customFormat="1" ht="15" customHeight="1" x14ac:dyDescent="0.2">
      <c r="A201" s="64">
        <v>233</v>
      </c>
      <c r="B201" s="65" t="s">
        <v>125</v>
      </c>
      <c r="C201" s="68" t="s">
        <v>228</v>
      </c>
      <c r="D201" s="50">
        <v>62.912227999999999</v>
      </c>
      <c r="E201" s="50">
        <v>19.878326999999999</v>
      </c>
      <c r="F201" s="50">
        <v>118.996792</v>
      </c>
      <c r="G201" s="50">
        <f>D201-E201-F201</f>
        <v>-75.962890999999999</v>
      </c>
      <c r="H201" s="69"/>
      <c r="I201" s="50">
        <v>49.003625897667675</v>
      </c>
      <c r="J201" s="50">
        <v>16.973425708034327</v>
      </c>
      <c r="K201" s="50">
        <v>3.5209900300000001</v>
      </c>
      <c r="L201" s="50">
        <f>I201-J201-K201</f>
        <v>28.509210159633348</v>
      </c>
      <c r="M201" s="51">
        <f>IF(OR(G201=0,L201=0),"N.A.",IF((((L201-G201)/G201))*100&gt;=500,"500&lt;",IF((((L201-G201)/G201))*100&lt;=-500,"&lt;-500",(((L201-G201)/G201))*100)))</f>
        <v>-137.53044385795343</v>
      </c>
    </row>
    <row r="202" spans="1:13" s="1" customFormat="1" ht="15" customHeight="1" x14ac:dyDescent="0.2">
      <c r="A202" s="64">
        <v>235</v>
      </c>
      <c r="B202" s="65" t="s">
        <v>25</v>
      </c>
      <c r="C202" s="68" t="s">
        <v>229</v>
      </c>
      <c r="D202" s="50">
        <v>427.48020000000014</v>
      </c>
      <c r="E202" s="50">
        <v>347.75523700000008</v>
      </c>
      <c r="F202" s="50">
        <v>13.867559999999999</v>
      </c>
      <c r="G202" s="50">
        <f>D202-E202-F202</f>
        <v>65.857403000000062</v>
      </c>
      <c r="H202" s="69"/>
      <c r="I202" s="50">
        <v>161.46552537750247</v>
      </c>
      <c r="J202" s="50">
        <v>59.522984990000005</v>
      </c>
      <c r="K202" s="50">
        <v>21.903855610000001</v>
      </c>
      <c r="L202" s="50">
        <f>I202-J202-K202</f>
        <v>80.038684777502482</v>
      </c>
      <c r="M202" s="51">
        <f>IF(OR(G202=0,L202=0),"N.A.",IF((((L202-G202)/G202))*100&gt;=500,"500&lt;",IF((((L202-G202)/G202))*100&lt;=-500,"&lt;-500",(((L202-G202)/G202))*100)))</f>
        <v>21.533314603222976</v>
      </c>
    </row>
    <row r="203" spans="1:13" s="1" customFormat="1" ht="15" customHeight="1" x14ac:dyDescent="0.2">
      <c r="A203" s="64">
        <v>236</v>
      </c>
      <c r="B203" s="65" t="s">
        <v>25</v>
      </c>
      <c r="C203" s="68" t="s">
        <v>230</v>
      </c>
      <c r="D203" s="50">
        <v>1229.7269000000003</v>
      </c>
      <c r="E203" s="50">
        <v>851.52751699999976</v>
      </c>
      <c r="F203" s="50">
        <v>68.633645000000001</v>
      </c>
      <c r="G203" s="50">
        <f>D203-E203-F203</f>
        <v>309.56573800000058</v>
      </c>
      <c r="H203" s="69"/>
      <c r="I203" s="50">
        <v>603.42346845666066</v>
      </c>
      <c r="J203" s="50">
        <v>596.7098290320148</v>
      </c>
      <c r="K203" s="50">
        <v>72.484372579999999</v>
      </c>
      <c r="L203" s="50">
        <f>I203-J203-K203</f>
        <v>-65.770733155354137</v>
      </c>
      <c r="M203" s="51">
        <f>IF(OR(G203=0,L203=0),"N.A.",IF((((L203-G203)/G203))*100&gt;=500,"500&lt;",IF((((L203-G203)/G203))*100&lt;=-500,"&lt;-500",(((L203-G203)/G203))*100)))</f>
        <v>-121.24612806968776</v>
      </c>
    </row>
    <row r="204" spans="1:13" s="1" customFormat="1" ht="15" customHeight="1" x14ac:dyDescent="0.2">
      <c r="A204" s="64">
        <v>242</v>
      </c>
      <c r="B204" s="65" t="s">
        <v>37</v>
      </c>
      <c r="C204" s="68" t="s">
        <v>231</v>
      </c>
      <c r="D204" s="50">
        <v>1371.0464079999999</v>
      </c>
      <c r="E204" s="50">
        <v>742.86888499999998</v>
      </c>
      <c r="F204" s="50">
        <v>11.005820999999999</v>
      </c>
      <c r="G204" s="50">
        <f>D204-E204-F204</f>
        <v>617.17170199999998</v>
      </c>
      <c r="H204" s="69"/>
      <c r="I204" s="50">
        <v>107.35889111964761</v>
      </c>
      <c r="J204" s="50">
        <v>34.18379737408857</v>
      </c>
      <c r="K204" s="50">
        <v>4.8409322699999997</v>
      </c>
      <c r="L204" s="50">
        <f>I204-J204-K204</f>
        <v>68.334161475559043</v>
      </c>
      <c r="M204" s="51">
        <f>IF(OR(G204=0,L204=0),"N.A.",IF((((L204-G204)/G204))*100&gt;=500,"500&lt;",IF((((L204-G204)/G204))*100&lt;=-500,"&lt;-500",(((L204-G204)/G204))*100)))</f>
        <v>-88.927852451090004</v>
      </c>
    </row>
    <row r="205" spans="1:13" s="1" customFormat="1" ht="15" customHeight="1" x14ac:dyDescent="0.2">
      <c r="A205" s="64">
        <v>243</v>
      </c>
      <c r="B205" s="65" t="s">
        <v>37</v>
      </c>
      <c r="C205" s="68" t="s">
        <v>232</v>
      </c>
      <c r="D205" s="50">
        <v>1067.1233580000001</v>
      </c>
      <c r="E205" s="50">
        <v>494.39832099999995</v>
      </c>
      <c r="F205" s="50">
        <v>64.702562999999998</v>
      </c>
      <c r="G205" s="50">
        <f>D205-E205-F205</f>
        <v>508.02247400000016</v>
      </c>
      <c r="H205" s="69"/>
      <c r="I205" s="50">
        <v>46.187283985601482</v>
      </c>
      <c r="J205" s="50">
        <v>17.705185106514378</v>
      </c>
      <c r="K205" s="50">
        <v>3.3411167799999992</v>
      </c>
      <c r="L205" s="50">
        <f>I205-J205-K205</f>
        <v>25.140982099087104</v>
      </c>
      <c r="M205" s="51">
        <f>IF(OR(G205=0,L205=0),"N.A.",IF((((L205-G205)/G205))*100&gt;=500,"500&lt;",IF((((L205-G205)/G205))*100&lt;=-500,"&lt;-500",(((L205-G205)/G205))*100)))</f>
        <v>-95.051206711164696</v>
      </c>
    </row>
    <row r="206" spans="1:13" s="1" customFormat="1" ht="15" customHeight="1" x14ac:dyDescent="0.2">
      <c r="A206" s="64">
        <v>244</v>
      </c>
      <c r="B206" s="65" t="s">
        <v>37</v>
      </c>
      <c r="C206" s="68" t="s">
        <v>233</v>
      </c>
      <c r="D206" s="50">
        <v>3324.5310039999999</v>
      </c>
      <c r="E206" s="50">
        <v>2197.7271539999992</v>
      </c>
      <c r="F206" s="50">
        <v>47.342103000000002</v>
      </c>
      <c r="G206" s="50">
        <f>D206-E206-F206</f>
        <v>1079.4617470000007</v>
      </c>
      <c r="H206" s="69"/>
      <c r="I206" s="50">
        <v>153.70492409113515</v>
      </c>
      <c r="J206" s="50">
        <v>54.692949291106032</v>
      </c>
      <c r="K206" s="50">
        <v>14.770305779999997</v>
      </c>
      <c r="L206" s="50">
        <f>I206-J206-K206</f>
        <v>84.241669020029121</v>
      </c>
      <c r="M206" s="51">
        <f>IF(OR(G206=0,L206=0),"N.A.",IF((((L206-G206)/G206))*100&gt;=500,"500&lt;",IF((((L206-G206)/G206))*100&lt;=-500,"&lt;-500",(((L206-G206)/G206))*100)))</f>
        <v>-92.195956062903534</v>
      </c>
    </row>
    <row r="207" spans="1:13" s="1" customFormat="1" ht="15" customHeight="1" x14ac:dyDescent="0.2">
      <c r="A207" s="64">
        <v>245</v>
      </c>
      <c r="B207" s="65" t="s">
        <v>37</v>
      </c>
      <c r="C207" s="68" t="s">
        <v>234</v>
      </c>
      <c r="D207" s="50">
        <v>1804.0719060000004</v>
      </c>
      <c r="E207" s="50">
        <v>1265.8236570000001</v>
      </c>
      <c r="F207" s="50">
        <v>21.320257999999999</v>
      </c>
      <c r="G207" s="50">
        <f>D207-E207-F207</f>
        <v>516.92799100000025</v>
      </c>
      <c r="H207" s="69"/>
      <c r="I207" s="50">
        <v>135.90027322033779</v>
      </c>
      <c r="J207" s="50">
        <v>55.412079007629025</v>
      </c>
      <c r="K207" s="50">
        <v>19.05869461</v>
      </c>
      <c r="L207" s="50">
        <f>I207-J207-K207</f>
        <v>61.429499602708773</v>
      </c>
      <c r="M207" s="51">
        <f>IF(OR(G207=0,L207=0),"N.A.",IF((((L207-G207)/G207))*100&gt;=500,"500&lt;",IF((((L207-G207)/G207))*100&lt;=-500,"&lt;-500",(((L207-G207)/G207))*100)))</f>
        <v>-88.116430011098245</v>
      </c>
    </row>
    <row r="208" spans="1:13" s="1" customFormat="1" ht="15" customHeight="1" x14ac:dyDescent="0.2">
      <c r="A208" s="64">
        <v>247</v>
      </c>
      <c r="B208" s="65" t="s">
        <v>125</v>
      </c>
      <c r="C208" s="68" t="s">
        <v>235</v>
      </c>
      <c r="D208" s="50">
        <v>52.478999999999992</v>
      </c>
      <c r="E208" s="50">
        <v>27.023144000000002</v>
      </c>
      <c r="F208" s="50">
        <v>2.1870180000000001</v>
      </c>
      <c r="G208" s="50">
        <f>D208-E208-F208</f>
        <v>23.268837999999988</v>
      </c>
      <c r="H208" s="69"/>
      <c r="I208" s="50">
        <v>70.868596830526471</v>
      </c>
      <c r="J208" s="50">
        <v>31.960123550831948</v>
      </c>
      <c r="K208" s="50">
        <v>13.372526629999999</v>
      </c>
      <c r="L208" s="50">
        <f>I208-J208-K208</f>
        <v>25.53594664969452</v>
      </c>
      <c r="M208" s="51">
        <f>IF(OR(G208=0,L208=0),"N.A.",IF((((L208-G208)/G208))*100&gt;=500,"500&lt;",IF((((L208-G208)/G208))*100&lt;=-500,"&lt;-500",(((L208-G208)/G208))*100)))</f>
        <v>9.7431107204172918</v>
      </c>
    </row>
    <row r="209" spans="1:13" s="1" customFormat="1" ht="15" customHeight="1" x14ac:dyDescent="0.2">
      <c r="A209" s="64">
        <v>248</v>
      </c>
      <c r="B209" s="65" t="s">
        <v>125</v>
      </c>
      <c r="C209" s="68" t="s">
        <v>236</v>
      </c>
      <c r="D209" s="50">
        <v>181.78457200000003</v>
      </c>
      <c r="E209" s="50">
        <v>113.81283900000001</v>
      </c>
      <c r="F209" s="50">
        <v>48.392097</v>
      </c>
      <c r="G209" s="50">
        <f>D209-E209-F209</f>
        <v>19.579636000000015</v>
      </c>
      <c r="H209" s="69"/>
      <c r="I209" s="50">
        <v>294.59894371471586</v>
      </c>
      <c r="J209" s="50">
        <v>108.11200304329336</v>
      </c>
      <c r="K209" s="50">
        <v>40.524070449999996</v>
      </c>
      <c r="L209" s="50">
        <f>I209-J209-K209</f>
        <v>145.96287022142252</v>
      </c>
      <c r="M209" s="51" t="str">
        <f>IF(OR(G209=0,L209=0),"N.A.",IF((((L209-G209)/G209))*100&gt;=500,"500&lt;",IF((((L209-G209)/G209))*100&lt;=-500,"&lt;-500",(((L209-G209)/G209))*100)))</f>
        <v>500&lt;</v>
      </c>
    </row>
    <row r="210" spans="1:13" s="1" customFormat="1" ht="15" customHeight="1" x14ac:dyDescent="0.2">
      <c r="A210" s="64">
        <v>249</v>
      </c>
      <c r="B210" s="65" t="s">
        <v>125</v>
      </c>
      <c r="C210" s="68" t="s">
        <v>237</v>
      </c>
      <c r="D210" s="50">
        <v>160.6626</v>
      </c>
      <c r="E210" s="50">
        <v>36.155700000000003</v>
      </c>
      <c r="F210" s="50">
        <v>2.8937159999999999E-5</v>
      </c>
      <c r="G210" s="50">
        <f>D210-E210-F210</f>
        <v>124.50687106284001</v>
      </c>
      <c r="H210" s="69"/>
      <c r="I210" s="50">
        <v>102.29395143634569</v>
      </c>
      <c r="J210" s="50">
        <v>28.135983550850668</v>
      </c>
      <c r="K210" s="50">
        <v>5.5443296199999992</v>
      </c>
      <c r="L210" s="50">
        <f>I210-J210-K210</f>
        <v>68.613638265495027</v>
      </c>
      <c r="M210" s="51">
        <f>IF(OR(G210=0,L210=0),"N.A.",IF((((L210-G210)/G210))*100&gt;=500,"500&lt;",IF((((L210-G210)/G210))*100&lt;=-500,"&lt;-500",(((L210-G210)/G210))*100)))</f>
        <v>-44.891685350549878</v>
      </c>
    </row>
    <row r="211" spans="1:13" s="1" customFormat="1" ht="15" customHeight="1" x14ac:dyDescent="0.2">
      <c r="A211" s="64">
        <v>250</v>
      </c>
      <c r="B211" s="65" t="s">
        <v>125</v>
      </c>
      <c r="C211" s="68" t="s">
        <v>238</v>
      </c>
      <c r="D211" s="50">
        <v>127.29252099999998</v>
      </c>
      <c r="E211" s="50">
        <v>91.452602000000013</v>
      </c>
      <c r="F211" s="50">
        <v>20.325773962542002</v>
      </c>
      <c r="G211" s="50">
        <f>D211-E211-F211</f>
        <v>15.514145037457965</v>
      </c>
      <c r="H211" s="69"/>
      <c r="I211" s="50">
        <v>338.0077538563732</v>
      </c>
      <c r="J211" s="50">
        <v>87.918185794979863</v>
      </c>
      <c r="K211" s="50">
        <v>20.70244834</v>
      </c>
      <c r="L211" s="50">
        <f>I211-J211-K211</f>
        <v>229.38711972139333</v>
      </c>
      <c r="M211" s="51" t="str">
        <f>IF(OR(G211=0,L211=0),"N.A.",IF((((L211-G211)/G211))*100&gt;=500,"500&lt;",IF((((L211-G211)/G211))*100&lt;=-500,"&lt;-500",(((L211-G211)/G211))*100)))</f>
        <v>500&lt;</v>
      </c>
    </row>
    <row r="212" spans="1:13" s="1" customFormat="1" ht="15" customHeight="1" x14ac:dyDescent="0.2">
      <c r="A212" s="64">
        <v>251</v>
      </c>
      <c r="B212" s="65" t="s">
        <v>37</v>
      </c>
      <c r="C212" s="68" t="s">
        <v>239</v>
      </c>
      <c r="D212" s="50">
        <v>409.63649599999991</v>
      </c>
      <c r="E212" s="50">
        <v>240.42332200000001</v>
      </c>
      <c r="F212" s="50">
        <v>1.6567879E-5</v>
      </c>
      <c r="G212" s="50">
        <f>D212-E212-F212</f>
        <v>169.21315743212091</v>
      </c>
      <c r="H212" s="69"/>
      <c r="I212" s="50">
        <v>40.216359395628913</v>
      </c>
      <c r="J212" s="50">
        <v>15.703837687100208</v>
      </c>
      <c r="K212" s="50">
        <v>4.4587713100000004</v>
      </c>
      <c r="L212" s="50">
        <f>I212-J212-K212</f>
        <v>20.053750398528706</v>
      </c>
      <c r="M212" s="51">
        <f>IF(OR(G212=0,L212=0),"N.A.",IF((((L212-G212)/G212))*100&gt;=500,"500&lt;",IF((((L212-G212)/G212))*100&lt;=-500,"&lt;-500",(((L212-G212)/G212))*100)))</f>
        <v>-88.148823234048351</v>
      </c>
    </row>
    <row r="213" spans="1:13" s="1" customFormat="1" ht="15" customHeight="1" x14ac:dyDescent="0.2">
      <c r="A213" s="64">
        <v>252</v>
      </c>
      <c r="B213" s="65" t="s">
        <v>37</v>
      </c>
      <c r="C213" s="68" t="s">
        <v>240</v>
      </c>
      <c r="D213" s="50">
        <v>26.172493000000003</v>
      </c>
      <c r="E213" s="50">
        <v>20.579694</v>
      </c>
      <c r="F213" s="50">
        <v>2.5448030717629995</v>
      </c>
      <c r="G213" s="50">
        <f>D213-E213-F213</f>
        <v>3.0479959282370035</v>
      </c>
      <c r="H213" s="69"/>
      <c r="I213" s="50">
        <v>53.73309500186604</v>
      </c>
      <c r="J213" s="50">
        <v>18.012089671216955</v>
      </c>
      <c r="K213" s="50">
        <v>2.5128807099999997</v>
      </c>
      <c r="L213" s="50">
        <f>I213-J213-K213</f>
        <v>33.208124620649087</v>
      </c>
      <c r="M213" s="51" t="str">
        <f>IF(OR(G213=0,L213=0),"N.A.",IF((((L213-G213)/G213))*100&gt;=500,"500&lt;",IF((((L213-G213)/G213))*100&lt;=-500,"&lt;-500",(((L213-G213)/G213))*100)))</f>
        <v>500&lt;</v>
      </c>
    </row>
    <row r="214" spans="1:13" s="1" customFormat="1" ht="15" customHeight="1" x14ac:dyDescent="0.2">
      <c r="A214" s="64">
        <v>253</v>
      </c>
      <c r="B214" s="65" t="s">
        <v>37</v>
      </c>
      <c r="C214" s="68" t="s">
        <v>241</v>
      </c>
      <c r="D214" s="50">
        <v>982.48535300000015</v>
      </c>
      <c r="E214" s="50">
        <v>622.22845800000005</v>
      </c>
      <c r="F214" s="50">
        <v>3.4838459370540003</v>
      </c>
      <c r="G214" s="50">
        <f>D214-E214-F214</f>
        <v>356.77304906294609</v>
      </c>
      <c r="H214" s="69"/>
      <c r="I214" s="50">
        <v>56.486768593993041</v>
      </c>
      <c r="J214" s="50">
        <v>16.12126276170688</v>
      </c>
      <c r="K214" s="50">
        <v>4.1578147899999989</v>
      </c>
      <c r="L214" s="50">
        <f>I214-J214-K214</f>
        <v>36.207691042286164</v>
      </c>
      <c r="M214" s="51">
        <f>IF(OR(G214=0,L214=0),"N.A.",IF((((L214-G214)/G214))*100&gt;=500,"500&lt;",IF((((L214-G214)/G214))*100&lt;=-500,"&lt;-500",(((L214-G214)/G214))*100)))</f>
        <v>-89.851337947923867</v>
      </c>
    </row>
    <row r="215" spans="1:13" s="1" customFormat="1" ht="15" customHeight="1" x14ac:dyDescent="0.2">
      <c r="A215" s="64">
        <v>259</v>
      </c>
      <c r="B215" s="65" t="s">
        <v>37</v>
      </c>
      <c r="C215" s="68" t="s">
        <v>242</v>
      </c>
      <c r="D215" s="50">
        <v>1868.3262359999999</v>
      </c>
      <c r="E215" s="50">
        <v>927.2619850000001</v>
      </c>
      <c r="F215" s="50">
        <v>1.3076280000000001E-5</v>
      </c>
      <c r="G215" s="50">
        <f>D215-E215-F215</f>
        <v>941.06423792371982</v>
      </c>
      <c r="H215" s="69"/>
      <c r="I215" s="50">
        <v>39.529664332725254</v>
      </c>
      <c r="J215" s="50">
        <v>13.168899121517024</v>
      </c>
      <c r="K215" s="50">
        <v>1.84859689</v>
      </c>
      <c r="L215" s="50">
        <f>I215-J215-K215</f>
        <v>24.512168321208232</v>
      </c>
      <c r="M215" s="51">
        <f>IF(OR(G215=0,L215=0),"N.A.",IF((((L215-G215)/G215))*100&gt;=500,"500&lt;",IF((((L215-G215)/G215))*100&lt;=-500,"&lt;-500",(((L215-G215)/G215))*100)))</f>
        <v>-97.395271509276597</v>
      </c>
    </row>
    <row r="216" spans="1:13" s="1" customFormat="1" ht="15" customHeight="1" x14ac:dyDescent="0.2">
      <c r="A216" s="64">
        <v>260</v>
      </c>
      <c r="B216" s="65" t="s">
        <v>37</v>
      </c>
      <c r="C216" s="68" t="s">
        <v>243</v>
      </c>
      <c r="D216" s="50">
        <v>801.97440100000006</v>
      </c>
      <c r="E216" s="50">
        <v>536.87299699999983</v>
      </c>
      <c r="F216" s="50">
        <v>5.0428729999999999E-6</v>
      </c>
      <c r="G216" s="50">
        <f>D216-E216-F216</f>
        <v>265.10139895712723</v>
      </c>
      <c r="H216" s="69"/>
      <c r="I216" s="50">
        <v>21.496688023349527</v>
      </c>
      <c r="J216" s="50">
        <v>6.6584575645048831</v>
      </c>
      <c r="K216" s="50">
        <v>0.34567275000000003</v>
      </c>
      <c r="L216" s="50">
        <f>I216-J216-K216</f>
        <v>14.492557708844645</v>
      </c>
      <c r="M216" s="51">
        <f>IF(OR(G216=0,L216=0),"N.A.",IF((((L216-G216)/G216))*100&gt;=500,"500&lt;",IF((((L216-G216)/G216))*100&lt;=-500,"&lt;-500",(((L216-G216)/G216))*100)))</f>
        <v>-94.533202100835226</v>
      </c>
    </row>
    <row r="217" spans="1:13" s="1" customFormat="1" ht="15" customHeight="1" x14ac:dyDescent="0.2">
      <c r="A217" s="64">
        <v>261</v>
      </c>
      <c r="B217" s="65" t="s">
        <v>89</v>
      </c>
      <c r="C217" s="68" t="s">
        <v>244</v>
      </c>
      <c r="D217" s="50">
        <v>6376.0032000000001</v>
      </c>
      <c r="E217" s="50">
        <v>5388.3271129999985</v>
      </c>
      <c r="F217" s="50">
        <v>4.3544302200000001E-4</v>
      </c>
      <c r="G217" s="50">
        <f>D217-E217-F217</f>
        <v>987.67565155697969</v>
      </c>
      <c r="H217" s="69"/>
      <c r="I217" s="50">
        <v>0</v>
      </c>
      <c r="J217" s="50">
        <v>0</v>
      </c>
      <c r="K217" s="50">
        <v>0</v>
      </c>
      <c r="L217" s="50">
        <f>I217-J217-K217</f>
        <v>0</v>
      </c>
      <c r="M217" s="51" t="str">
        <f>IF(OR(G217=0,L217=0),"N.A.",IF((((L217-G217)/G217))*100&gt;=500,"500&lt;",IF((((L217-G217)/G217))*100&lt;=-500,"&lt;-500",(((L217-G217)/G217))*100)))</f>
        <v>N.A.</v>
      </c>
    </row>
    <row r="218" spans="1:13" s="1" customFormat="1" ht="15" customHeight="1" x14ac:dyDescent="0.2">
      <c r="A218" s="64">
        <v>262</v>
      </c>
      <c r="B218" s="65" t="s">
        <v>125</v>
      </c>
      <c r="C218" s="68" t="s">
        <v>245</v>
      </c>
      <c r="D218" s="50">
        <v>113.19839999999999</v>
      </c>
      <c r="E218" s="50">
        <v>61.985082999999996</v>
      </c>
      <c r="F218" s="50">
        <v>10.937032321130999</v>
      </c>
      <c r="G218" s="50">
        <f>D218-E218-F218</f>
        <v>40.276284678868997</v>
      </c>
      <c r="H218" s="69"/>
      <c r="I218" s="50">
        <v>97.824247487095306</v>
      </c>
      <c r="J218" s="50">
        <v>52.765706388279042</v>
      </c>
      <c r="K218" s="50">
        <v>21.0050296</v>
      </c>
      <c r="L218" s="50">
        <f>I218-J218-K218</f>
        <v>24.053511498816263</v>
      </c>
      <c r="M218" s="51">
        <f>IF(OR(G218=0,L218=0),"N.A.",IF((((L218-G218)/G218))*100&gt;=500,"500&lt;",IF((((L218-G218)/G218))*100&lt;=-500,"&lt;-500",(((L218-G218)/G218))*100)))</f>
        <v>-40.278723098220702</v>
      </c>
    </row>
    <row r="219" spans="1:13" s="1" customFormat="1" ht="15" customHeight="1" x14ac:dyDescent="0.2">
      <c r="A219" s="64">
        <v>264</v>
      </c>
      <c r="B219" s="65" t="s">
        <v>23</v>
      </c>
      <c r="C219" s="68" t="s">
        <v>246</v>
      </c>
      <c r="D219" s="50">
        <v>6134.4284150000012</v>
      </c>
      <c r="E219" s="50">
        <v>5051.9340270000012</v>
      </c>
      <c r="F219" s="50">
        <v>7.3063620000000007E-4</v>
      </c>
      <c r="G219" s="50">
        <f>D219-E219-F219</f>
        <v>1082.4936573638001</v>
      </c>
      <c r="H219" s="69"/>
      <c r="I219" s="50">
        <v>0</v>
      </c>
      <c r="J219" s="50">
        <v>0</v>
      </c>
      <c r="K219" s="50">
        <v>0</v>
      </c>
      <c r="L219" s="50">
        <f>I219-J219-K219</f>
        <v>0</v>
      </c>
      <c r="M219" s="51" t="str">
        <f>IF(OR(G219=0,L219=0),"N.A.",IF((((L219-G219)/G219))*100&gt;=500,"500&lt;",IF((((L219-G219)/G219))*100&lt;=-500,"&lt;-500",(((L219-G219)/G219))*100)))</f>
        <v>N.A.</v>
      </c>
    </row>
    <row r="220" spans="1:13" s="1" customFormat="1" ht="15" customHeight="1" x14ac:dyDescent="0.2">
      <c r="A220" s="64">
        <v>267</v>
      </c>
      <c r="B220" s="65" t="s">
        <v>125</v>
      </c>
      <c r="C220" s="68" t="s">
        <v>247</v>
      </c>
      <c r="D220" s="50">
        <v>65.431799999999996</v>
      </c>
      <c r="E220" s="50">
        <v>0</v>
      </c>
      <c r="F220" s="50">
        <v>6.8669999999999996E-6</v>
      </c>
      <c r="G220" s="50">
        <f>D220-E220-F220</f>
        <v>65.431793132999999</v>
      </c>
      <c r="H220" s="69"/>
      <c r="I220" s="50">
        <v>1.9036962244341866</v>
      </c>
      <c r="J220" s="50">
        <v>0.81971981434542462</v>
      </c>
      <c r="K220" s="50">
        <v>1.338485E-2</v>
      </c>
      <c r="L220" s="50">
        <f>I220-J220-K220</f>
        <v>1.0705915600887619</v>
      </c>
      <c r="M220" s="51">
        <f>IF(OR(G220=0,L220=0),"N.A.",IF((((L220-G220)/G220))*100&gt;=500,"500&lt;",IF((((L220-G220)/G220))*100&lt;=-500,"&lt;-500",(((L220-G220)/G220))*100)))</f>
        <v>-98.363805256089165</v>
      </c>
    </row>
    <row r="221" spans="1:13" s="1" customFormat="1" ht="15" customHeight="1" x14ac:dyDescent="0.2">
      <c r="A221" s="64">
        <v>274</v>
      </c>
      <c r="B221" s="65" t="s">
        <v>37</v>
      </c>
      <c r="C221" s="68" t="s">
        <v>248</v>
      </c>
      <c r="D221" s="50">
        <v>15200.059971999997</v>
      </c>
      <c r="E221" s="50">
        <v>7690.6748020000005</v>
      </c>
      <c r="F221" s="50">
        <v>9.631858300000001E-5</v>
      </c>
      <c r="G221" s="50">
        <f>D221-E221-F221</f>
        <v>7509.3850736814138</v>
      </c>
      <c r="H221" s="69"/>
      <c r="I221" s="50">
        <v>144.49480360078218</v>
      </c>
      <c r="J221" s="50">
        <v>45.242419523158688</v>
      </c>
      <c r="K221" s="50">
        <v>2.9584320200000001</v>
      </c>
      <c r="L221" s="50">
        <f>I221-J221-K221</f>
        <v>96.293952057623486</v>
      </c>
      <c r="M221" s="51">
        <f>IF(OR(G221=0,L221=0),"N.A.",IF((((L221-G221)/G221))*100&gt;=500,"500&lt;",IF((((L221-G221)/G221))*100&lt;=-500,"&lt;-500",(((L221-G221)/G221))*100)))</f>
        <v>-98.717685255013606</v>
      </c>
    </row>
    <row r="222" spans="1:13" s="1" customFormat="1" ht="15" customHeight="1" x14ac:dyDescent="0.2">
      <c r="A222" s="64">
        <v>275</v>
      </c>
      <c r="B222" s="65" t="s">
        <v>21</v>
      </c>
      <c r="C222" s="68" t="s">
        <v>249</v>
      </c>
      <c r="D222" s="50">
        <v>396.97679700000003</v>
      </c>
      <c r="E222" s="50">
        <v>164.95918799999998</v>
      </c>
      <c r="F222" s="50">
        <v>1.1560360099999999E-4</v>
      </c>
      <c r="G222" s="50">
        <f>D222-E222-F222</f>
        <v>232.01749339639906</v>
      </c>
      <c r="H222" s="69"/>
      <c r="I222" s="50">
        <v>0</v>
      </c>
      <c r="J222" s="50">
        <v>0</v>
      </c>
      <c r="K222" s="50">
        <v>0</v>
      </c>
      <c r="L222" s="50">
        <f>I222-J222-K222</f>
        <v>0</v>
      </c>
      <c r="M222" s="51" t="str">
        <f>IF(OR(G222=0,L222=0),"N.A.",IF((((L222-G222)/G222))*100&gt;=500,"500&lt;",IF((((L222-G222)/G222))*100&lt;=-500,"&lt;-500",(((L222-G222)/G222))*100)))</f>
        <v>N.A.</v>
      </c>
    </row>
    <row r="223" spans="1:13" s="1" customFormat="1" ht="15" customHeight="1" x14ac:dyDescent="0.2">
      <c r="A223" s="64">
        <v>280</v>
      </c>
      <c r="B223" s="65" t="s">
        <v>125</v>
      </c>
      <c r="C223" s="68" t="s">
        <v>250</v>
      </c>
      <c r="D223" s="50">
        <v>4567.8798770000012</v>
      </c>
      <c r="E223" s="50">
        <v>2576.9175890000006</v>
      </c>
      <c r="F223" s="50">
        <v>1.386756E-5</v>
      </c>
      <c r="G223" s="50">
        <f>D223-E223-F223</f>
        <v>1990.9622741324406</v>
      </c>
      <c r="H223" s="69"/>
      <c r="I223" s="50">
        <v>0</v>
      </c>
      <c r="J223" s="50">
        <v>0</v>
      </c>
      <c r="K223" s="50">
        <v>0</v>
      </c>
      <c r="L223" s="50">
        <f>I223-J223-K223</f>
        <v>0</v>
      </c>
      <c r="M223" s="51" t="str">
        <f>IF(OR(G223=0,L223=0),"N.A.",IF((((L223-G223)/G223))*100&gt;=500,"500&lt;",IF((((L223-G223)/G223))*100&lt;=-500,"&lt;-500",(((L223-G223)/G223))*100)))</f>
        <v>N.A.</v>
      </c>
    </row>
    <row r="224" spans="1:13" s="1" customFormat="1" ht="15" customHeight="1" x14ac:dyDescent="0.2">
      <c r="A224" s="64">
        <v>282</v>
      </c>
      <c r="B224" s="65" t="s">
        <v>125</v>
      </c>
      <c r="C224" s="68" t="s">
        <v>251</v>
      </c>
      <c r="D224" s="50">
        <v>1194.305087</v>
      </c>
      <c r="E224" s="50">
        <v>581.90012999999999</v>
      </c>
      <c r="F224" s="50">
        <v>7.8989399999999993E-6</v>
      </c>
      <c r="G224" s="50">
        <f>D224-E224-F224</f>
        <v>612.40494910105997</v>
      </c>
      <c r="H224" s="69"/>
      <c r="I224" s="50">
        <v>0</v>
      </c>
      <c r="J224" s="50">
        <v>0</v>
      </c>
      <c r="K224" s="50">
        <v>0</v>
      </c>
      <c r="L224" s="50">
        <f>I224-J224-K224</f>
        <v>0</v>
      </c>
      <c r="M224" s="51" t="str">
        <f>IF(OR(G224=0,L224=0),"N.A.",IF((((L224-G224)/G224))*100&gt;=500,"500&lt;",IF((((L224-G224)/G224))*100&lt;=-500,"&lt;-500",(((L224-G224)/G224))*100)))</f>
        <v>N.A.</v>
      </c>
    </row>
    <row r="225" spans="1:13" s="1" customFormat="1" ht="15" customHeight="1" x14ac:dyDescent="0.2">
      <c r="A225" s="64">
        <v>288</v>
      </c>
      <c r="B225" s="65" t="s">
        <v>125</v>
      </c>
      <c r="C225" s="68" t="s">
        <v>252</v>
      </c>
      <c r="D225" s="50">
        <v>598.98981199999992</v>
      </c>
      <c r="E225" s="50">
        <v>316.82038499999999</v>
      </c>
      <c r="F225" s="50">
        <v>6.1034400000000001E-6</v>
      </c>
      <c r="G225" s="50">
        <f>D225-E225-F225</f>
        <v>282.16942089655993</v>
      </c>
      <c r="H225" s="69"/>
      <c r="I225" s="50">
        <v>0</v>
      </c>
      <c r="J225" s="50">
        <v>0</v>
      </c>
      <c r="K225" s="50">
        <v>0</v>
      </c>
      <c r="L225" s="50">
        <f>I225-J225-K225</f>
        <v>0</v>
      </c>
      <c r="M225" s="51" t="str">
        <f>IF(OR(G225=0,L225=0),"N.A.",IF((((L225-G225)/G225))*100&gt;=500,"500&lt;",IF((((L225-G225)/G225))*100&lt;=-500,"&lt;-500",(((L225-G225)/G225))*100)))</f>
        <v>N.A.</v>
      </c>
    </row>
    <row r="226" spans="1:13" s="1" customFormat="1" ht="15" customHeight="1" x14ac:dyDescent="0.2">
      <c r="A226" s="64">
        <v>293</v>
      </c>
      <c r="B226" s="65" t="s">
        <v>125</v>
      </c>
      <c r="C226" s="68" t="s">
        <v>253</v>
      </c>
      <c r="D226" s="50">
        <v>141.3972</v>
      </c>
      <c r="E226" s="50">
        <v>71.441999999999993</v>
      </c>
      <c r="F226" s="50">
        <v>6.2924399999999997E-5</v>
      </c>
      <c r="G226" s="50">
        <f>D226-E226-F226</f>
        <v>69.955137075600007</v>
      </c>
      <c r="H226" s="69"/>
      <c r="I226" s="50">
        <v>0</v>
      </c>
      <c r="J226" s="50">
        <v>0</v>
      </c>
      <c r="K226" s="50">
        <v>0</v>
      </c>
      <c r="L226" s="50">
        <f>I226-J226-K226</f>
        <v>0</v>
      </c>
      <c r="M226" s="51" t="str">
        <f>IF(OR(G226=0,L226=0),"N.A.",IF((((L226-G226)/G226))*100&gt;=500,"500&lt;",IF((((L226-G226)/G226))*100&lt;=-500,"&lt;-500",(((L226-G226)/G226))*100)))</f>
        <v>N.A.</v>
      </c>
    </row>
    <row r="227" spans="1:13" s="1" customFormat="1" ht="15" customHeight="1" x14ac:dyDescent="0.2">
      <c r="A227" s="64">
        <v>294</v>
      </c>
      <c r="B227" s="65" t="s">
        <v>125</v>
      </c>
      <c r="C227" s="68" t="s">
        <v>254</v>
      </c>
      <c r="D227" s="50">
        <v>167.93280000000004</v>
      </c>
      <c r="E227" s="50">
        <v>19.244056</v>
      </c>
      <c r="F227" s="50">
        <v>3.4922285999999998E-5</v>
      </c>
      <c r="G227" s="50">
        <f>D227-E227-F227</f>
        <v>148.68870907771404</v>
      </c>
      <c r="H227" s="69"/>
      <c r="I227" s="50">
        <v>75.288388503239091</v>
      </c>
      <c r="J227" s="50">
        <v>29.951534383694149</v>
      </c>
      <c r="K227" s="50">
        <v>3.5542839900000001</v>
      </c>
      <c r="L227" s="50">
        <f>I227-J227-K227</f>
        <v>41.782570129544936</v>
      </c>
      <c r="M227" s="51">
        <f>IF(OR(G227=0,L227=0),"N.A.",IF((((L227-G227)/G227))*100&gt;=500,"500&lt;",IF((((L227-G227)/G227))*100&lt;=-500,"&lt;-500",(((L227-G227)/G227))*100)))</f>
        <v>-71.899298616072628</v>
      </c>
    </row>
    <row r="228" spans="1:13" s="1" customFormat="1" ht="15" customHeight="1" x14ac:dyDescent="0.2">
      <c r="A228" s="64">
        <v>295</v>
      </c>
      <c r="B228" s="65" t="s">
        <v>125</v>
      </c>
      <c r="C228" s="68" t="s">
        <v>255</v>
      </c>
      <c r="D228" s="50">
        <v>67.158000000000001</v>
      </c>
      <c r="E228" s="50">
        <v>15.31026</v>
      </c>
      <c r="F228" s="50">
        <v>1.135008E-5</v>
      </c>
      <c r="G228" s="50">
        <f>D228-E228-F228</f>
        <v>51.847728649920001</v>
      </c>
      <c r="H228" s="69"/>
      <c r="I228" s="50">
        <v>9.1712680130995352</v>
      </c>
      <c r="J228" s="50">
        <v>2.6077484346089408</v>
      </c>
      <c r="K228" s="50">
        <v>0.10032255000000001</v>
      </c>
      <c r="L228" s="50">
        <f>I228-J228-K228</f>
        <v>6.463197028490594</v>
      </c>
      <c r="M228" s="51">
        <f>IF(OR(G228=0,L228=0),"N.A.",IF((((L228-G228)/G228))*100&gt;=500,"500&lt;",IF((((L228-G228)/G228))*100&lt;=-500,"&lt;-500",(((L228-G228)/G228))*100)))</f>
        <v>-87.534271612686027</v>
      </c>
    </row>
    <row r="229" spans="1:13" s="1" customFormat="1" ht="15" customHeight="1" x14ac:dyDescent="0.2">
      <c r="A229" s="64">
        <v>305</v>
      </c>
      <c r="B229" s="65" t="s">
        <v>37</v>
      </c>
      <c r="C229" s="68" t="s">
        <v>256</v>
      </c>
      <c r="D229" s="50">
        <v>18.849599999999999</v>
      </c>
      <c r="E229" s="50">
        <v>2.331</v>
      </c>
      <c r="F229" s="50">
        <v>1.3104E-6</v>
      </c>
      <c r="G229" s="50">
        <f>D229-E229-F229</f>
        <v>16.518598689600001</v>
      </c>
      <c r="H229" s="69"/>
      <c r="I229" s="50">
        <v>0</v>
      </c>
      <c r="J229" s="50">
        <v>0</v>
      </c>
      <c r="K229" s="50">
        <v>0</v>
      </c>
      <c r="L229" s="50">
        <f>I229-J229-K229</f>
        <v>0</v>
      </c>
      <c r="M229" s="51" t="str">
        <f>IF(OR(G229=0,L229=0),"N.A.",IF((((L229-G229)/G229))*100&gt;=500,"500&lt;",IF((((L229-G229)/G229))*100&lt;=-500,"&lt;-500",(((L229-G229)/G229))*100)))</f>
        <v>N.A.</v>
      </c>
    </row>
    <row r="230" spans="1:13" s="1" customFormat="1" ht="15" customHeight="1" thickBot="1" x14ac:dyDescent="0.25">
      <c r="A230" s="90">
        <v>309</v>
      </c>
      <c r="B230" s="91" t="s">
        <v>125</v>
      </c>
      <c r="C230" s="98" t="s">
        <v>257</v>
      </c>
      <c r="D230" s="93">
        <v>0</v>
      </c>
      <c r="E230" s="93">
        <v>0</v>
      </c>
      <c r="F230" s="93">
        <v>1.149498E-5</v>
      </c>
      <c r="G230" s="93">
        <f>D230-E230-F230</f>
        <v>-1.149498E-5</v>
      </c>
      <c r="H230" s="94"/>
      <c r="I230" s="93">
        <v>0</v>
      </c>
      <c r="J230" s="93">
        <v>0</v>
      </c>
      <c r="K230" s="93">
        <v>0</v>
      </c>
      <c r="L230" s="93">
        <f>I230-J230-K230</f>
        <v>0</v>
      </c>
      <c r="M230" s="95" t="str">
        <f>IF(OR(G230=0,L230=0),"N.A.",IF((((L230-G230)/G230))*100&gt;=500,"500&lt;",IF((((L230-G230)/G230))*100&lt;=-500,"&lt;-500",(((L230-G230)/G230))*100)))</f>
        <v>N.A.</v>
      </c>
    </row>
    <row r="231" spans="1:13" s="1" customFormat="1" ht="15" customHeight="1" x14ac:dyDescent="0.2">
      <c r="A231" s="75" t="s">
        <v>258</v>
      </c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6"/>
    </row>
    <row r="232" spans="1:13" s="1" customFormat="1" ht="15" customHeight="1" x14ac:dyDescent="0.2">
      <c r="A232" s="77" t="s">
        <v>259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8"/>
    </row>
    <row r="233" spans="1:13" s="1" customFormat="1" ht="15" customHeight="1" x14ac:dyDescent="0.2">
      <c r="A233" s="77" t="s">
        <v>260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6"/>
    </row>
    <row r="234" spans="1:13" s="1" customFormat="1" ht="15" customHeight="1" x14ac:dyDescent="0.2">
      <c r="A234" s="79" t="s">
        <v>261</v>
      </c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80"/>
    </row>
    <row r="235" spans="1:13" s="1" customFormat="1" ht="15" customHeight="1" x14ac:dyDescent="0.2">
      <c r="A235" s="54"/>
      <c r="B235" s="56"/>
      <c r="C235" s="60"/>
      <c r="D235" s="76"/>
      <c r="E235" s="81"/>
      <c r="F235" s="81"/>
      <c r="G235" s="76"/>
      <c r="H235" s="82"/>
      <c r="I235" s="83"/>
      <c r="J235" s="83"/>
      <c r="K235" s="83"/>
      <c r="L235" s="76"/>
      <c r="M235" s="76"/>
    </row>
    <row r="236" spans="1:13" s="1" customFormat="1" ht="15" customHeight="1" x14ac:dyDescent="0.2">
      <c r="A236" s="54"/>
      <c r="B236" s="56"/>
      <c r="C236" s="60"/>
      <c r="D236" s="76"/>
      <c r="E236" s="81"/>
      <c r="F236" s="81"/>
      <c r="G236" s="76"/>
      <c r="H236" s="82"/>
      <c r="I236" s="83"/>
      <c r="J236" s="83"/>
      <c r="K236" s="83"/>
      <c r="L236" s="76"/>
      <c r="M236" s="76"/>
    </row>
    <row r="237" spans="1:13" s="1" customFormat="1" ht="15" customHeight="1" x14ac:dyDescent="0.2">
      <c r="A237" s="54"/>
      <c r="B237" s="56"/>
      <c r="C237" s="60"/>
      <c r="D237" s="76"/>
      <c r="E237" s="81"/>
      <c r="F237" s="81"/>
      <c r="G237" s="76"/>
      <c r="H237" s="82"/>
      <c r="I237" s="83"/>
      <c r="J237" s="83"/>
      <c r="K237" s="83"/>
      <c r="L237" s="76"/>
      <c r="M237" s="76"/>
    </row>
    <row r="238" spans="1:13" s="1" customFormat="1" ht="15" customHeight="1" x14ac:dyDescent="0.2">
      <c r="A238" s="54"/>
      <c r="B238" s="56"/>
      <c r="C238" s="60"/>
      <c r="D238" s="76"/>
      <c r="E238" s="81"/>
      <c r="F238" s="81"/>
      <c r="G238" s="76"/>
      <c r="H238" s="82"/>
      <c r="I238" s="83"/>
      <c r="J238" s="83"/>
      <c r="K238" s="83"/>
      <c r="L238" s="76"/>
      <c r="M238" s="76"/>
    </row>
    <row r="239" spans="1:13" s="1" customFormat="1" ht="15" customHeight="1" x14ac:dyDescent="0.2">
      <c r="A239" s="54"/>
      <c r="B239" s="56"/>
      <c r="C239" s="60"/>
      <c r="D239" s="76"/>
      <c r="E239" s="81"/>
      <c r="F239" s="81"/>
      <c r="G239" s="76"/>
      <c r="H239" s="82"/>
      <c r="I239" s="84"/>
      <c r="J239" s="83"/>
      <c r="K239" s="83"/>
      <c r="L239" s="76"/>
      <c r="M239" s="76"/>
    </row>
    <row r="240" spans="1:13" s="1" customFormat="1" ht="15" customHeight="1" x14ac:dyDescent="0.2">
      <c r="A240" s="54"/>
      <c r="B240" s="56"/>
      <c r="C240" s="60"/>
      <c r="D240" s="76"/>
      <c r="E240" s="81"/>
      <c r="F240" s="81"/>
      <c r="G240" s="76"/>
      <c r="H240" s="82"/>
      <c r="I240" s="83"/>
      <c r="J240" s="83"/>
      <c r="K240" s="83"/>
      <c r="L240" s="76"/>
      <c r="M240" s="76"/>
    </row>
    <row r="241" spans="1:13" s="1" customFormat="1" ht="15" customHeight="1" x14ac:dyDescent="0.2">
      <c r="A241" s="54"/>
      <c r="B241" s="56"/>
      <c r="C241" s="60"/>
      <c r="D241" s="76"/>
      <c r="E241" s="81"/>
      <c r="F241" s="81"/>
      <c r="G241" s="76"/>
      <c r="H241" s="82"/>
      <c r="I241" s="83"/>
      <c r="J241" s="83"/>
      <c r="K241" s="83"/>
      <c r="L241" s="76"/>
      <c r="M241" s="76"/>
    </row>
    <row r="242" spans="1:13" s="1" customFormat="1" ht="15" customHeight="1" x14ac:dyDescent="0.2">
      <c r="A242" s="54"/>
      <c r="B242" s="56"/>
      <c r="C242" s="60"/>
      <c r="D242" s="76"/>
      <c r="E242" s="81"/>
      <c r="F242" s="81"/>
      <c r="G242" s="76"/>
      <c r="H242" s="82"/>
      <c r="I242" s="83"/>
      <c r="J242" s="83"/>
      <c r="K242" s="83"/>
      <c r="L242" s="76"/>
      <c r="M242" s="76"/>
    </row>
    <row r="243" spans="1:13" s="1" customFormat="1" ht="15" customHeight="1" x14ac:dyDescent="0.2">
      <c r="A243" s="54"/>
      <c r="B243" s="56"/>
      <c r="C243" s="60"/>
      <c r="D243" s="76"/>
      <c r="E243" s="81"/>
      <c r="F243" s="81"/>
      <c r="G243" s="76"/>
      <c r="H243" s="82"/>
      <c r="I243" s="83"/>
      <c r="J243" s="83"/>
      <c r="K243" s="83"/>
      <c r="L243" s="76"/>
      <c r="M243" s="76"/>
    </row>
    <row r="244" spans="1:13" s="1" customFormat="1" ht="15" customHeight="1" x14ac:dyDescent="0.2">
      <c r="A244" s="6"/>
      <c r="B244" s="7"/>
      <c r="C244" s="8"/>
      <c r="D244" s="13"/>
      <c r="E244" s="15"/>
      <c r="F244" s="15"/>
      <c r="G244" s="13"/>
      <c r="H244" s="16"/>
      <c r="I244" s="17"/>
      <c r="J244" s="17"/>
      <c r="K244" s="17"/>
      <c r="L244" s="13"/>
      <c r="M244" s="13"/>
    </row>
    <row r="245" spans="1:13" s="1" customFormat="1" ht="15" customHeight="1" x14ac:dyDescent="0.2">
      <c r="A245" s="6"/>
      <c r="B245" s="7"/>
      <c r="C245" s="8"/>
      <c r="D245" s="13"/>
      <c r="E245" s="15"/>
      <c r="F245" s="15"/>
      <c r="G245" s="13"/>
      <c r="H245" s="16"/>
      <c r="I245" s="17"/>
      <c r="J245" s="17"/>
      <c r="K245" s="17"/>
      <c r="L245" s="13"/>
      <c r="M245" s="13"/>
    </row>
    <row r="246" spans="1:13" s="1" customFormat="1" ht="15" customHeight="1" x14ac:dyDescent="0.2">
      <c r="A246" s="6"/>
      <c r="B246" s="7"/>
      <c r="C246" s="8"/>
      <c r="D246" s="13"/>
      <c r="E246" s="15"/>
      <c r="F246" s="15"/>
      <c r="G246" s="13"/>
      <c r="H246" s="16"/>
      <c r="I246" s="17"/>
      <c r="J246" s="17"/>
      <c r="K246" s="17"/>
      <c r="L246" s="13"/>
      <c r="M246" s="13"/>
    </row>
    <row r="247" spans="1:13" s="1" customFormat="1" ht="15" customHeight="1" x14ac:dyDescent="0.2">
      <c r="A247" s="6"/>
      <c r="B247" s="7"/>
      <c r="C247" s="8"/>
      <c r="D247" s="13"/>
      <c r="E247" s="15"/>
      <c r="F247" s="15"/>
      <c r="G247" s="13"/>
      <c r="H247" s="16"/>
      <c r="I247" s="17"/>
      <c r="J247" s="17"/>
      <c r="K247" s="17"/>
      <c r="L247" s="13"/>
      <c r="M247" s="13"/>
    </row>
    <row r="248" spans="1:13" s="1" customFormat="1" ht="15" customHeight="1" x14ac:dyDescent="0.2">
      <c r="A248" s="6"/>
      <c r="B248" s="7"/>
      <c r="C248" s="8"/>
      <c r="D248" s="13"/>
      <c r="E248" s="15"/>
      <c r="F248" s="15"/>
      <c r="G248" s="13"/>
      <c r="H248" s="16"/>
      <c r="I248" s="17"/>
      <c r="J248" s="17"/>
      <c r="K248" s="17"/>
      <c r="L248" s="13"/>
      <c r="M248" s="13"/>
    </row>
    <row r="249" spans="1:13" s="1" customFormat="1" ht="1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13"/>
    </row>
    <row r="250" spans="1:13" s="1" customFormat="1" ht="15" customHeight="1" x14ac:dyDescent="0.2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3"/>
    </row>
    <row r="251" spans="1:13" s="1" customFormat="1" ht="15" customHeight="1" x14ac:dyDescent="0.2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2"/>
    </row>
    <row r="252" spans="1:13" s="1" customFormat="1" ht="15" customHeight="1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14"/>
    </row>
    <row r="253" spans="1:13" s="1" customFormat="1" ht="15" customHeight="1" x14ac:dyDescent="0.2"/>
    <row r="254" spans="1:13" s="1" customFormat="1" ht="15" customHeight="1" x14ac:dyDescent="0.2"/>
    <row r="255" spans="1:13" s="1" customFormat="1" ht="15" customHeight="1" x14ac:dyDescent="0.2"/>
    <row r="256" spans="1:13" s="1" customFormat="1" ht="15" customHeight="1" x14ac:dyDescent="0.2"/>
    <row r="257" s="1" customFormat="1" ht="15" customHeight="1" x14ac:dyDescent="0.2"/>
    <row r="258" s="1" customFormat="1" ht="15" customHeight="1" x14ac:dyDescent="0.2"/>
    <row r="259" s="1" customFormat="1" ht="15" customHeight="1" x14ac:dyDescent="0.2"/>
    <row r="260" s="1" customFormat="1" ht="15" customHeight="1" x14ac:dyDescent="0.2"/>
    <row r="261" s="1" customFormat="1" ht="15" customHeight="1" x14ac:dyDescent="0.2"/>
    <row r="262" s="1" customFormat="1" ht="15" customHeight="1" x14ac:dyDescent="0.2"/>
    <row r="263" s="1" customFormat="1" ht="15" customHeight="1" x14ac:dyDescent="0.2"/>
    <row r="264" s="1" customFormat="1" ht="15" customHeight="1" x14ac:dyDescent="0.2"/>
    <row r="265" s="1" customFormat="1" ht="15" customHeight="1" x14ac:dyDescent="0.2"/>
    <row r="266" s="1" customFormat="1" ht="15" customHeight="1" x14ac:dyDescent="0.2"/>
    <row r="267" s="1" customFormat="1" ht="15" customHeight="1" x14ac:dyDescent="0.2"/>
    <row r="268" s="1" customFormat="1" ht="15" customHeight="1" x14ac:dyDescent="0.2"/>
    <row r="269" s="1" customFormat="1" ht="15" customHeight="1" x14ac:dyDescent="0.2"/>
    <row r="270" s="1" customFormat="1" ht="15" customHeight="1" x14ac:dyDescent="0.2"/>
    <row r="271" s="1" customFormat="1" ht="15" customHeight="1" x14ac:dyDescent="0.2"/>
    <row r="272" s="1" customFormat="1" ht="15" customHeight="1" x14ac:dyDescent="0.2"/>
    <row r="273" spans="12:12" s="1" customFormat="1" ht="15" customHeight="1" x14ac:dyDescent="0.2"/>
    <row r="274" spans="12:12" s="1" customFormat="1" ht="15" customHeight="1" x14ac:dyDescent="0.2"/>
    <row r="275" spans="12:12" s="1" customFormat="1" ht="15" customHeight="1" x14ac:dyDescent="0.2"/>
    <row r="276" spans="12:12" s="1" customFormat="1" ht="15" customHeight="1" x14ac:dyDescent="0.2"/>
    <row r="277" spans="12:12" s="1" customFormat="1" ht="15" customHeight="1" x14ac:dyDescent="0.2"/>
    <row r="278" spans="12:12" s="1" customFormat="1" ht="15" customHeight="1" x14ac:dyDescent="0.2"/>
    <row r="279" spans="12:12" s="1" customFormat="1" ht="15" customHeight="1" x14ac:dyDescent="0.2"/>
    <row r="280" spans="12:12" s="1" customFormat="1" ht="15" customHeight="1" x14ac:dyDescent="0.2"/>
    <row r="281" spans="12:12" s="1" customFormat="1" ht="15" customHeight="1" x14ac:dyDescent="0.2"/>
    <row r="282" spans="12:12" s="1" customFormat="1" ht="15" customHeight="1" x14ac:dyDescent="0.2"/>
    <row r="283" spans="12:12" s="1" customFormat="1" ht="15" customHeight="1" x14ac:dyDescent="0.2"/>
    <row r="284" spans="12:12" ht="15" customHeight="1" x14ac:dyDescent="0.2">
      <c r="L284" s="2"/>
    </row>
    <row r="285" spans="12:12" ht="15" customHeight="1" x14ac:dyDescent="0.2">
      <c r="L285" s="2"/>
    </row>
    <row r="286" spans="12:12" ht="15" customHeight="1" x14ac:dyDescent="0.2">
      <c r="L286" s="2"/>
    </row>
    <row r="287" spans="12:12" ht="15" customHeight="1" x14ac:dyDescent="0.2">
      <c r="L287" s="2"/>
    </row>
    <row r="288" spans="12:12" ht="15" customHeight="1" x14ac:dyDescent="0.2">
      <c r="L288" s="2"/>
    </row>
    <row r="289" spans="12:12" ht="15" customHeight="1" x14ac:dyDescent="0.2">
      <c r="L289" s="2"/>
    </row>
    <row r="290" spans="12:12" ht="15" customHeight="1" x14ac:dyDescent="0.2">
      <c r="L290" s="2"/>
    </row>
    <row r="291" spans="12:12" ht="15" customHeight="1" x14ac:dyDescent="0.2">
      <c r="L291" s="2"/>
    </row>
    <row r="292" spans="12:12" ht="15" customHeight="1" x14ac:dyDescent="0.2">
      <c r="L292" s="2"/>
    </row>
  </sheetData>
  <mergeCells count="17">
    <mergeCell ref="A1:E1"/>
    <mergeCell ref="A2:K2"/>
    <mergeCell ref="A3:K3"/>
    <mergeCell ref="A4:M4"/>
    <mergeCell ref="A251:L251"/>
    <mergeCell ref="A252:L252"/>
    <mergeCell ref="A231:L231"/>
    <mergeCell ref="A232:L232"/>
    <mergeCell ref="A233:L233"/>
    <mergeCell ref="A234:L234"/>
    <mergeCell ref="A249:L249"/>
    <mergeCell ref="A250:L250"/>
    <mergeCell ref="A5:C11"/>
    <mergeCell ref="D5:G5"/>
    <mergeCell ref="I5:L5"/>
    <mergeCell ref="E6:F6"/>
    <mergeCell ref="J6:K6"/>
  </mergeCells>
  <printOptions horizontalCentered="1"/>
  <pageMargins left="0.39370078740157483" right="0.39370078740157483" top="0.19685039370078741" bottom="0.39370078740157483" header="0" footer="0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enero-octubre</vt:lpstr>
      <vt:lpstr>enero-noviembre</vt:lpstr>
      <vt:lpstr>enero-diciembre</vt:lpstr>
      <vt:lpstr>'enero-diciembre'!Área_de_impresión</vt:lpstr>
      <vt:lpstr>'enero-noviembre'!Área_de_impresión</vt:lpstr>
      <vt:lpstr>'enero-octubre'!Área_de_impresión</vt:lpstr>
      <vt:lpstr>'enero-diciembre'!Títulos_a_imprimir</vt:lpstr>
      <vt:lpstr>'enero-noviembre'!Títulos_a_imprimir</vt:lpstr>
      <vt:lpstr>'enero-octubre'!Títulos_a_imprimir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sirenia_antolin</cp:lastModifiedBy>
  <cp:lastPrinted>2015-01-15T20:33:28Z</cp:lastPrinted>
  <dcterms:created xsi:type="dcterms:W3CDTF">2015-01-15T20:11:46Z</dcterms:created>
  <dcterms:modified xsi:type="dcterms:W3CDTF">2015-01-27T01:58:02Z</dcterms:modified>
</cp:coreProperties>
</file>